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/>
  <mc:AlternateContent xmlns:mc="http://schemas.openxmlformats.org/markup-compatibility/2006">
    <mc:Choice Requires="x15">
      <x15ac:absPath xmlns:x15ac="http://schemas.microsoft.com/office/spreadsheetml/2010/11/ac" url="C:\Users\5039\Documents\temp\S71 Q2 2024\C4\"/>
    </mc:Choice>
  </mc:AlternateContent>
  <xr:revisionPtr revIDLastSave="0" documentId="13_ncr:1_{47CB8257-9EDE-4687-BE2A-970CCE45AE38}" xr6:coauthVersionLast="47" xr6:coauthVersionMax="47" xr10:uidLastSave="{00000000-0000-0000-0000-000000000000}"/>
  <workbookProtection workbookAlgorithmName="SHA-512" workbookHashValue="zoeaOXhUE/rYXnL0RDeP8tr4t9PBYqkY7RMC02LMIMREqkXciiWnCP73q3gdeVDzyo21NFst7xhLqIasg5SfPQ==" workbookSaltValue="MWsi0RvoGDGm+JBDyUSKPg==" workbookSpinCount="100000" lockStructure="1"/>
  <bookViews>
    <workbookView xWindow="-120" yWindow="-120" windowWidth="29040" windowHeight="15990" xr2:uid="{00000000-000D-0000-FFFF-FFFF00000000}"/>
  </bookViews>
  <sheets>
    <sheet name="Summary" sheetId="20" r:id="rId1"/>
    <sheet name="FS184" sheetId="1" r:id="rId2"/>
    <sheet name="GT421" sheetId="2" r:id="rId3"/>
    <sheet name="GT481" sheetId="3" r:id="rId4"/>
    <sheet name="KZN225" sheetId="4" r:id="rId5"/>
    <sheet name="KZN252" sheetId="5" r:id="rId6"/>
    <sheet name="KZN282" sheetId="6" r:id="rId7"/>
    <sheet name="LIM354" sheetId="7" r:id="rId8"/>
    <sheet name="MP307" sheetId="8" r:id="rId9"/>
    <sheet name="MP312" sheetId="9" r:id="rId10"/>
    <sheet name="MP313" sheetId="10" r:id="rId11"/>
    <sheet name="MP326" sheetId="11" r:id="rId12"/>
    <sheet name="NC091" sheetId="12" r:id="rId13"/>
    <sheet name="NW372" sheetId="13" r:id="rId14"/>
    <sheet name="NW373" sheetId="14" r:id="rId15"/>
    <sheet name="NW403" sheetId="15" r:id="rId16"/>
    <sheet name="NW405" sheetId="16" r:id="rId17"/>
    <sheet name="WC023" sheetId="17" r:id="rId18"/>
    <sheet name="WC024" sheetId="18" r:id="rId19"/>
    <sheet name="WC044" sheetId="19" r:id="rId20"/>
  </sheets>
  <definedNames>
    <definedName name="_xlnm.Print_Area" localSheetId="1">'FS184'!$A$1:$AA$54</definedName>
    <definedName name="_xlnm.Print_Area" localSheetId="2">'GT421'!$A$1:$AA$54</definedName>
    <definedName name="_xlnm.Print_Area" localSheetId="3">'GT481'!$A$1:$AA$54</definedName>
    <definedName name="_xlnm.Print_Area" localSheetId="4">'KZN225'!$A$1:$AA$54</definedName>
    <definedName name="_xlnm.Print_Area" localSheetId="5">'KZN252'!$A$1:$AA$54</definedName>
    <definedName name="_xlnm.Print_Area" localSheetId="6">'KZN282'!$A$1:$AA$54</definedName>
    <definedName name="_xlnm.Print_Area" localSheetId="7">'LIM354'!$A$1:$AA$54</definedName>
    <definedName name="_xlnm.Print_Area" localSheetId="8">'MP307'!$A$1:$AA$54</definedName>
    <definedName name="_xlnm.Print_Area" localSheetId="9">'MP312'!$A$1:$AA$54</definedName>
    <definedName name="_xlnm.Print_Area" localSheetId="10">'MP313'!$A$1:$AA$54</definedName>
    <definedName name="_xlnm.Print_Area" localSheetId="11">'MP326'!$A$1:$AA$54</definedName>
    <definedName name="_xlnm.Print_Area" localSheetId="12">'NC091'!$A$1:$AA$54</definedName>
    <definedName name="_xlnm.Print_Area" localSheetId="13">'NW372'!$A$1:$AA$54</definedName>
    <definedName name="_xlnm.Print_Area" localSheetId="14">'NW373'!$A$1:$AA$54</definedName>
    <definedName name="_xlnm.Print_Area" localSheetId="15">'NW403'!$A$1:$AA$54</definedName>
    <definedName name="_xlnm.Print_Area" localSheetId="16">'NW405'!$A$1:$AA$54</definedName>
    <definedName name="_xlnm.Print_Area" localSheetId="0">Summary!$A$1:$AA$54</definedName>
    <definedName name="_xlnm.Print_Area" localSheetId="17">'WC023'!$A$1:$AA$54</definedName>
    <definedName name="_xlnm.Print_Area" localSheetId="18">'WC024'!$A$1:$AA$54</definedName>
    <definedName name="_xlnm.Print_Area" localSheetId="19">'WC044'!$A$1:$AA$54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50" i="2" l="1"/>
  <c r="Y50" i="2"/>
  <c r="X50" i="2"/>
  <c r="W50" i="2"/>
  <c r="V50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C50" i="2"/>
  <c r="AA43" i="2"/>
  <c r="Y43" i="2"/>
  <c r="X43" i="2"/>
  <c r="Z43" i="2" s="1"/>
  <c r="W43" i="2"/>
  <c r="V43" i="2"/>
  <c r="U43" i="2"/>
  <c r="T43" i="2"/>
  <c r="S43" i="2"/>
  <c r="R43" i="2"/>
  <c r="Q43" i="2"/>
  <c r="P43" i="2"/>
  <c r="O43" i="2"/>
  <c r="N43" i="2"/>
  <c r="M43" i="2"/>
  <c r="L43" i="2"/>
  <c r="K43" i="2"/>
  <c r="J43" i="2"/>
  <c r="I43" i="2"/>
  <c r="H43" i="2"/>
  <c r="G43" i="2"/>
  <c r="F43" i="2"/>
  <c r="E43" i="2"/>
  <c r="D43" i="2"/>
  <c r="C43" i="2"/>
  <c r="AA37" i="2"/>
  <c r="AA44" i="2" s="1"/>
  <c r="Y37" i="2"/>
  <c r="Y44" i="2" s="1"/>
  <c r="X37" i="2"/>
  <c r="W37" i="2"/>
  <c r="V37" i="2"/>
  <c r="U37" i="2"/>
  <c r="U44" i="2" s="1"/>
  <c r="T37" i="2"/>
  <c r="T44" i="2" s="1"/>
  <c r="S37" i="2"/>
  <c r="S44" i="2" s="1"/>
  <c r="R37" i="2"/>
  <c r="Q37" i="2"/>
  <c r="Q44" i="2" s="1"/>
  <c r="P37" i="2"/>
  <c r="P44" i="2" s="1"/>
  <c r="O37" i="2"/>
  <c r="N37" i="2"/>
  <c r="M37" i="2"/>
  <c r="M44" i="2" s="1"/>
  <c r="L37" i="2"/>
  <c r="L44" i="2" s="1"/>
  <c r="K37" i="2"/>
  <c r="K44" i="2" s="1"/>
  <c r="J37" i="2"/>
  <c r="I37" i="2"/>
  <c r="I44" i="2" s="1"/>
  <c r="H37" i="2"/>
  <c r="H44" i="2" s="1"/>
  <c r="G37" i="2"/>
  <c r="F37" i="2"/>
  <c r="F44" i="2" s="1"/>
  <c r="E37" i="2"/>
  <c r="E44" i="2" s="1"/>
  <c r="D37" i="2"/>
  <c r="D44" i="2" s="1"/>
  <c r="C37" i="2"/>
  <c r="C44" i="2" s="1"/>
  <c r="AA25" i="2"/>
  <c r="Y25" i="2"/>
  <c r="X25" i="2"/>
  <c r="W25" i="2"/>
  <c r="V25" i="2"/>
  <c r="U25" i="2"/>
  <c r="T25" i="2"/>
  <c r="S25" i="2"/>
  <c r="R25" i="2"/>
  <c r="Q25" i="2"/>
  <c r="P25" i="2"/>
  <c r="O25" i="2"/>
  <c r="N25" i="2"/>
  <c r="M25" i="2"/>
  <c r="L25" i="2"/>
  <c r="K25" i="2"/>
  <c r="J25" i="2"/>
  <c r="I25" i="2"/>
  <c r="H25" i="2"/>
  <c r="G25" i="2"/>
  <c r="F25" i="2"/>
  <c r="E25" i="2"/>
  <c r="D25" i="2"/>
  <c r="C25" i="2"/>
  <c r="AA13" i="2"/>
  <c r="AA26" i="2" s="1"/>
  <c r="Y13" i="2"/>
  <c r="X13" i="2"/>
  <c r="Z13" i="2" s="1"/>
  <c r="W13" i="2"/>
  <c r="V13" i="2"/>
  <c r="V26" i="2" s="1"/>
  <c r="U13" i="2"/>
  <c r="T13" i="2"/>
  <c r="T26" i="2" s="1"/>
  <c r="S13" i="2"/>
  <c r="R13" i="2"/>
  <c r="Q13" i="2"/>
  <c r="Q26" i="2" s="1"/>
  <c r="Q45" i="2" s="1"/>
  <c r="P13" i="2"/>
  <c r="P26" i="2" s="1"/>
  <c r="O13" i="2"/>
  <c r="N13" i="2"/>
  <c r="N26" i="2" s="1"/>
  <c r="M13" i="2"/>
  <c r="L13" i="2"/>
  <c r="L26" i="2" s="1"/>
  <c r="K13" i="2"/>
  <c r="J13" i="2"/>
  <c r="I13" i="2"/>
  <c r="H13" i="2"/>
  <c r="G13" i="2"/>
  <c r="F13" i="2"/>
  <c r="F26" i="2" s="1"/>
  <c r="E13" i="2"/>
  <c r="D13" i="2"/>
  <c r="D26" i="2" s="1"/>
  <c r="C13" i="2"/>
  <c r="AA50" i="3"/>
  <c r="Y50" i="3"/>
  <c r="X50" i="3"/>
  <c r="Z50" i="3" s="1"/>
  <c r="W50" i="3"/>
  <c r="V50" i="3"/>
  <c r="U50" i="3"/>
  <c r="T50" i="3"/>
  <c r="S50" i="3"/>
  <c r="R50" i="3"/>
  <c r="Q50" i="3"/>
  <c r="P50" i="3"/>
  <c r="O50" i="3"/>
  <c r="N50" i="3"/>
  <c r="M50" i="3"/>
  <c r="L50" i="3"/>
  <c r="K50" i="3"/>
  <c r="J50" i="3"/>
  <c r="I50" i="3"/>
  <c r="H50" i="3"/>
  <c r="G50" i="3"/>
  <c r="F50" i="3"/>
  <c r="E50" i="3"/>
  <c r="D50" i="3"/>
  <c r="C50" i="3"/>
  <c r="E44" i="3"/>
  <c r="AA43" i="3"/>
  <c r="Y43" i="3"/>
  <c r="X43" i="3"/>
  <c r="Z43" i="3" s="1"/>
  <c r="W43" i="3"/>
  <c r="V43" i="3"/>
  <c r="U43" i="3"/>
  <c r="T43" i="3"/>
  <c r="S43" i="3"/>
  <c r="R43" i="3"/>
  <c r="Q43" i="3"/>
  <c r="P43" i="3"/>
  <c r="O43" i="3"/>
  <c r="N43" i="3"/>
  <c r="M43" i="3"/>
  <c r="L43" i="3"/>
  <c r="K43" i="3"/>
  <c r="J43" i="3"/>
  <c r="I43" i="3"/>
  <c r="H43" i="3"/>
  <c r="G43" i="3"/>
  <c r="F43" i="3"/>
  <c r="E43" i="3"/>
  <c r="D43" i="3"/>
  <c r="C43" i="3"/>
  <c r="AA37" i="3"/>
  <c r="Y37" i="3"/>
  <c r="Y44" i="3" s="1"/>
  <c r="X37" i="3"/>
  <c r="W37" i="3"/>
  <c r="V37" i="3"/>
  <c r="V44" i="3" s="1"/>
  <c r="U37" i="3"/>
  <c r="U44" i="3" s="1"/>
  <c r="T37" i="3"/>
  <c r="T44" i="3" s="1"/>
  <c r="S37" i="3"/>
  <c r="S44" i="3" s="1"/>
  <c r="R37" i="3"/>
  <c r="Q37" i="3"/>
  <c r="Q44" i="3" s="1"/>
  <c r="P37" i="3"/>
  <c r="P44" i="3" s="1"/>
  <c r="O37" i="3"/>
  <c r="N37" i="3"/>
  <c r="N44" i="3" s="1"/>
  <c r="M37" i="3"/>
  <c r="M44" i="3" s="1"/>
  <c r="L37" i="3"/>
  <c r="L44" i="3" s="1"/>
  <c r="K37" i="3"/>
  <c r="K44" i="3" s="1"/>
  <c r="J37" i="3"/>
  <c r="I37" i="3"/>
  <c r="I44" i="3" s="1"/>
  <c r="H37" i="3"/>
  <c r="H44" i="3" s="1"/>
  <c r="G37" i="3"/>
  <c r="F37" i="3"/>
  <c r="F44" i="3" s="1"/>
  <c r="E37" i="3"/>
  <c r="D37" i="3"/>
  <c r="D44" i="3" s="1"/>
  <c r="C37" i="3"/>
  <c r="C44" i="3" s="1"/>
  <c r="I26" i="3"/>
  <c r="I45" i="3" s="1"/>
  <c r="AA25" i="3"/>
  <c r="Y25" i="3"/>
  <c r="X25" i="3"/>
  <c r="Z25" i="3" s="1"/>
  <c r="W25" i="3"/>
  <c r="V25" i="3"/>
  <c r="U25" i="3"/>
  <c r="T25" i="3"/>
  <c r="S25" i="3"/>
  <c r="R25" i="3"/>
  <c r="Q25" i="3"/>
  <c r="P25" i="3"/>
  <c r="O25" i="3"/>
  <c r="N25" i="3"/>
  <c r="M25" i="3"/>
  <c r="L25" i="3"/>
  <c r="K25" i="3"/>
  <c r="J25" i="3"/>
  <c r="I25" i="3"/>
  <c r="H25" i="3"/>
  <c r="G25" i="3"/>
  <c r="F25" i="3"/>
  <c r="E25" i="3"/>
  <c r="D25" i="3"/>
  <c r="C25" i="3"/>
  <c r="AA13" i="3"/>
  <c r="AA26" i="3" s="1"/>
  <c r="Y13" i="3"/>
  <c r="Y26" i="3" s="1"/>
  <c r="X13" i="3"/>
  <c r="X26" i="3" s="1"/>
  <c r="W13" i="3"/>
  <c r="W26" i="3" s="1"/>
  <c r="V13" i="3"/>
  <c r="V26" i="3" s="1"/>
  <c r="U13" i="3"/>
  <c r="T13" i="3"/>
  <c r="S13" i="3"/>
  <c r="S26" i="3" s="1"/>
  <c r="R13" i="3"/>
  <c r="Q13" i="3"/>
  <c r="Q26" i="3" s="1"/>
  <c r="P13" i="3"/>
  <c r="P26" i="3" s="1"/>
  <c r="O13" i="3"/>
  <c r="O26" i="3" s="1"/>
  <c r="N13" i="3"/>
  <c r="N26" i="3" s="1"/>
  <c r="M13" i="3"/>
  <c r="L13" i="3"/>
  <c r="L26" i="3" s="1"/>
  <c r="K13" i="3"/>
  <c r="K26" i="3" s="1"/>
  <c r="J13" i="3"/>
  <c r="I13" i="3"/>
  <c r="H13" i="3"/>
  <c r="H26" i="3" s="1"/>
  <c r="G13" i="3"/>
  <c r="G26" i="3" s="1"/>
  <c r="F13" i="3"/>
  <c r="F26" i="3" s="1"/>
  <c r="F45" i="3" s="1"/>
  <c r="E13" i="3"/>
  <c r="D13" i="3"/>
  <c r="C13" i="3"/>
  <c r="C26" i="3" s="1"/>
  <c r="AA50" i="4"/>
  <c r="Y50" i="4"/>
  <c r="X50" i="4"/>
  <c r="Z50" i="4" s="1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N44" i="4"/>
  <c r="AA43" i="4"/>
  <c r="Y43" i="4"/>
  <c r="X43" i="4"/>
  <c r="Z43" i="4" s="1"/>
  <c r="W43" i="4"/>
  <c r="V43" i="4"/>
  <c r="U43" i="4"/>
  <c r="T43" i="4"/>
  <c r="S43" i="4"/>
  <c r="R43" i="4"/>
  <c r="Q43" i="4"/>
  <c r="P43" i="4"/>
  <c r="O43" i="4"/>
  <c r="N43" i="4"/>
  <c r="M43" i="4"/>
  <c r="L43" i="4"/>
  <c r="K43" i="4"/>
  <c r="J43" i="4"/>
  <c r="I43" i="4"/>
  <c r="H43" i="4"/>
  <c r="G43" i="4"/>
  <c r="F43" i="4"/>
  <c r="E43" i="4"/>
  <c r="D43" i="4"/>
  <c r="C43" i="4"/>
  <c r="AA37" i="4"/>
  <c r="AA44" i="4" s="1"/>
  <c r="Y37" i="4"/>
  <c r="Y44" i="4" s="1"/>
  <c r="X37" i="4"/>
  <c r="W37" i="4"/>
  <c r="V37" i="4"/>
  <c r="V44" i="4" s="1"/>
  <c r="U37" i="4"/>
  <c r="U44" i="4" s="1"/>
  <c r="T37" i="4"/>
  <c r="T44" i="4" s="1"/>
  <c r="S37" i="4"/>
  <c r="S44" i="4" s="1"/>
  <c r="R37" i="4"/>
  <c r="Q37" i="4"/>
  <c r="Q44" i="4" s="1"/>
  <c r="P37" i="4"/>
  <c r="P44" i="4" s="1"/>
  <c r="O37" i="4"/>
  <c r="N37" i="4"/>
  <c r="M37" i="4"/>
  <c r="M44" i="4" s="1"/>
  <c r="L37" i="4"/>
  <c r="L44" i="4" s="1"/>
  <c r="K37" i="4"/>
  <c r="K44" i="4" s="1"/>
  <c r="J37" i="4"/>
  <c r="I37" i="4"/>
  <c r="I44" i="4" s="1"/>
  <c r="H37" i="4"/>
  <c r="H44" i="4" s="1"/>
  <c r="G37" i="4"/>
  <c r="F37" i="4"/>
  <c r="F44" i="4" s="1"/>
  <c r="E37" i="4"/>
  <c r="E44" i="4" s="1"/>
  <c r="D37" i="4"/>
  <c r="D44" i="4" s="1"/>
  <c r="C37" i="4"/>
  <c r="C44" i="4" s="1"/>
  <c r="X26" i="4"/>
  <c r="Q26" i="4"/>
  <c r="AA25" i="4"/>
  <c r="Y25" i="4"/>
  <c r="Z25" i="4" s="1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AA13" i="4"/>
  <c r="Z13" i="4"/>
  <c r="Y13" i="4"/>
  <c r="X13" i="4"/>
  <c r="W13" i="4"/>
  <c r="W26" i="4" s="1"/>
  <c r="V13" i="4"/>
  <c r="U13" i="4"/>
  <c r="T13" i="4"/>
  <c r="T26" i="4" s="1"/>
  <c r="T45" i="4" s="1"/>
  <c r="S13" i="4"/>
  <c r="R13" i="4"/>
  <c r="Q13" i="4"/>
  <c r="P13" i="4"/>
  <c r="P26" i="4" s="1"/>
  <c r="O13" i="4"/>
  <c r="O26" i="4" s="1"/>
  <c r="N13" i="4"/>
  <c r="M13" i="4"/>
  <c r="L13" i="4"/>
  <c r="L26" i="4" s="1"/>
  <c r="K13" i="4"/>
  <c r="J13" i="4"/>
  <c r="I13" i="4"/>
  <c r="H13" i="4"/>
  <c r="H26" i="4" s="1"/>
  <c r="G13" i="4"/>
  <c r="G26" i="4" s="1"/>
  <c r="F13" i="4"/>
  <c r="E13" i="4"/>
  <c r="D13" i="4"/>
  <c r="D26" i="4" s="1"/>
  <c r="D45" i="4" s="1"/>
  <c r="C13" i="4"/>
  <c r="AA50" i="5"/>
  <c r="Y50" i="5"/>
  <c r="X50" i="5"/>
  <c r="Z50" i="5" s="1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I44" i="5"/>
  <c r="AA43" i="5"/>
  <c r="Y43" i="5"/>
  <c r="X43" i="5"/>
  <c r="Z43" i="5" s="1"/>
  <c r="W43" i="5"/>
  <c r="V43" i="5"/>
  <c r="U43" i="5"/>
  <c r="T43" i="5"/>
  <c r="S43" i="5"/>
  <c r="R43" i="5"/>
  <c r="Q43" i="5"/>
  <c r="P43" i="5"/>
  <c r="O43" i="5"/>
  <c r="N43" i="5"/>
  <c r="M43" i="5"/>
  <c r="L43" i="5"/>
  <c r="K43" i="5"/>
  <c r="J43" i="5"/>
  <c r="I43" i="5"/>
  <c r="H43" i="5"/>
  <c r="G43" i="5"/>
  <c r="F43" i="5"/>
  <c r="E43" i="5"/>
  <c r="D43" i="5"/>
  <c r="C43" i="5"/>
  <c r="AA37" i="5"/>
  <c r="AA44" i="5" s="1"/>
  <c r="Y37" i="5"/>
  <c r="Y44" i="5" s="1"/>
  <c r="X37" i="5"/>
  <c r="W37" i="5"/>
  <c r="V37" i="5"/>
  <c r="V44" i="5" s="1"/>
  <c r="U37" i="5"/>
  <c r="U44" i="5" s="1"/>
  <c r="T37" i="5"/>
  <c r="T44" i="5" s="1"/>
  <c r="S37" i="5"/>
  <c r="S44" i="5" s="1"/>
  <c r="R37" i="5"/>
  <c r="Q37" i="5"/>
  <c r="Q44" i="5" s="1"/>
  <c r="P37" i="5"/>
  <c r="P44" i="5" s="1"/>
  <c r="O37" i="5"/>
  <c r="N37" i="5"/>
  <c r="N44" i="5" s="1"/>
  <c r="M37" i="5"/>
  <c r="M44" i="5" s="1"/>
  <c r="L37" i="5"/>
  <c r="L44" i="5" s="1"/>
  <c r="K37" i="5"/>
  <c r="K44" i="5" s="1"/>
  <c r="J37" i="5"/>
  <c r="I37" i="5"/>
  <c r="H37" i="5"/>
  <c r="H44" i="5" s="1"/>
  <c r="G37" i="5"/>
  <c r="F37" i="5"/>
  <c r="F44" i="5" s="1"/>
  <c r="E37" i="5"/>
  <c r="E44" i="5" s="1"/>
  <c r="D37" i="5"/>
  <c r="D44" i="5" s="1"/>
  <c r="C37" i="5"/>
  <c r="C44" i="5" s="1"/>
  <c r="P26" i="5"/>
  <c r="AA25" i="5"/>
  <c r="Y25" i="5"/>
  <c r="X25" i="5"/>
  <c r="W25" i="5"/>
  <c r="V25" i="5"/>
  <c r="U25" i="5"/>
  <c r="T25" i="5"/>
  <c r="S25" i="5"/>
  <c r="R25" i="5"/>
  <c r="Q25" i="5"/>
  <c r="P25" i="5"/>
  <c r="O25" i="5"/>
  <c r="N25" i="5"/>
  <c r="M25" i="5"/>
  <c r="L25" i="5"/>
  <c r="K25" i="5"/>
  <c r="J25" i="5"/>
  <c r="I25" i="5"/>
  <c r="H25" i="5"/>
  <c r="G25" i="5"/>
  <c r="F25" i="5"/>
  <c r="E25" i="5"/>
  <c r="D25" i="5"/>
  <c r="C25" i="5"/>
  <c r="AA13" i="5"/>
  <c r="AA26" i="5" s="1"/>
  <c r="AA45" i="5" s="1"/>
  <c r="Y13" i="5"/>
  <c r="Y26" i="5" s="1"/>
  <c r="X13" i="5"/>
  <c r="W13" i="5"/>
  <c r="V13" i="5"/>
  <c r="V26" i="5" s="1"/>
  <c r="U13" i="5"/>
  <c r="T13" i="5"/>
  <c r="T26" i="5" s="1"/>
  <c r="S13" i="5"/>
  <c r="S26" i="5" s="1"/>
  <c r="R13" i="5"/>
  <c r="Q13" i="5"/>
  <c r="Q26" i="5" s="1"/>
  <c r="P13" i="5"/>
  <c r="O13" i="5"/>
  <c r="N13" i="5"/>
  <c r="N26" i="5" s="1"/>
  <c r="M13" i="5"/>
  <c r="L13" i="5"/>
  <c r="L26" i="5" s="1"/>
  <c r="L45" i="5" s="1"/>
  <c r="K13" i="5"/>
  <c r="K26" i="5" s="1"/>
  <c r="J13" i="5"/>
  <c r="I13" i="5"/>
  <c r="I26" i="5" s="1"/>
  <c r="H13" i="5"/>
  <c r="G13" i="5"/>
  <c r="F13" i="5"/>
  <c r="F26" i="5" s="1"/>
  <c r="E13" i="5"/>
  <c r="D13" i="5"/>
  <c r="D26" i="5" s="1"/>
  <c r="C13" i="5"/>
  <c r="C26" i="5" s="1"/>
  <c r="AA50" i="6"/>
  <c r="Y50" i="6"/>
  <c r="X50" i="6"/>
  <c r="W50" i="6"/>
  <c r="V50" i="6"/>
  <c r="U50" i="6"/>
  <c r="T50" i="6"/>
  <c r="S50" i="6"/>
  <c r="R50" i="6"/>
  <c r="Q50" i="6"/>
  <c r="P50" i="6"/>
  <c r="O50" i="6"/>
  <c r="N50" i="6"/>
  <c r="M50" i="6"/>
  <c r="L50" i="6"/>
  <c r="K50" i="6"/>
  <c r="J50" i="6"/>
  <c r="I50" i="6"/>
  <c r="H50" i="6"/>
  <c r="G50" i="6"/>
  <c r="F50" i="6"/>
  <c r="E50" i="6"/>
  <c r="D50" i="6"/>
  <c r="C50" i="6"/>
  <c r="V44" i="6"/>
  <c r="F44" i="6"/>
  <c r="AA43" i="6"/>
  <c r="Y43" i="6"/>
  <c r="X43" i="6"/>
  <c r="Z43" i="6" s="1"/>
  <c r="W43" i="6"/>
  <c r="V43" i="6"/>
  <c r="U43" i="6"/>
  <c r="T43" i="6"/>
  <c r="S43" i="6"/>
  <c r="R43" i="6"/>
  <c r="Q43" i="6"/>
  <c r="P43" i="6"/>
  <c r="O43" i="6"/>
  <c r="N43" i="6"/>
  <c r="M43" i="6"/>
  <c r="L43" i="6"/>
  <c r="K43" i="6"/>
  <c r="J43" i="6"/>
  <c r="I43" i="6"/>
  <c r="H43" i="6"/>
  <c r="G43" i="6"/>
  <c r="F43" i="6"/>
  <c r="E43" i="6"/>
  <c r="D43" i="6"/>
  <c r="C43" i="6"/>
  <c r="AA37" i="6"/>
  <c r="Y37" i="6"/>
  <c r="Y44" i="6" s="1"/>
  <c r="X37" i="6"/>
  <c r="W37" i="6"/>
  <c r="V37" i="6"/>
  <c r="U37" i="6"/>
  <c r="U44" i="6" s="1"/>
  <c r="T37" i="6"/>
  <c r="T44" i="6" s="1"/>
  <c r="S37" i="6"/>
  <c r="S44" i="6" s="1"/>
  <c r="R37" i="6"/>
  <c r="R44" i="6" s="1"/>
  <c r="Q37" i="6"/>
  <c r="Q44" i="6" s="1"/>
  <c r="P37" i="6"/>
  <c r="P44" i="6" s="1"/>
  <c r="O37" i="6"/>
  <c r="O44" i="6" s="1"/>
  <c r="N37" i="6"/>
  <c r="N44" i="6" s="1"/>
  <c r="M37" i="6"/>
  <c r="M44" i="6" s="1"/>
  <c r="L37" i="6"/>
  <c r="L44" i="6" s="1"/>
  <c r="K37" i="6"/>
  <c r="J37" i="6"/>
  <c r="I37" i="6"/>
  <c r="I44" i="6" s="1"/>
  <c r="H37" i="6"/>
  <c r="H44" i="6" s="1"/>
  <c r="G37" i="6"/>
  <c r="G44" i="6" s="1"/>
  <c r="F37" i="6"/>
  <c r="E37" i="6"/>
  <c r="E44" i="6" s="1"/>
  <c r="D37" i="6"/>
  <c r="D44" i="6" s="1"/>
  <c r="C37" i="6"/>
  <c r="AA25" i="6"/>
  <c r="Y25" i="6"/>
  <c r="X25" i="6"/>
  <c r="W25" i="6"/>
  <c r="V25" i="6"/>
  <c r="U25" i="6"/>
  <c r="T25" i="6"/>
  <c r="S25" i="6"/>
  <c r="R25" i="6"/>
  <c r="Q25" i="6"/>
  <c r="P25" i="6"/>
  <c r="O25" i="6"/>
  <c r="N25" i="6"/>
  <c r="M25" i="6"/>
  <c r="L25" i="6"/>
  <c r="K25" i="6"/>
  <c r="J25" i="6"/>
  <c r="I25" i="6"/>
  <c r="H25" i="6"/>
  <c r="G25" i="6"/>
  <c r="F25" i="6"/>
  <c r="E25" i="6"/>
  <c r="D25" i="6"/>
  <c r="C25" i="6"/>
  <c r="AA13" i="6"/>
  <c r="Y13" i="6"/>
  <c r="Y26" i="6" s="1"/>
  <c r="Y45" i="6" s="1"/>
  <c r="X13" i="6"/>
  <c r="W13" i="6"/>
  <c r="W26" i="6" s="1"/>
  <c r="V13" i="6"/>
  <c r="U13" i="6"/>
  <c r="T13" i="6"/>
  <c r="T26" i="6" s="1"/>
  <c r="T45" i="6" s="1"/>
  <c r="S13" i="6"/>
  <c r="R13" i="6"/>
  <c r="Q13" i="6"/>
  <c r="Q26" i="6" s="1"/>
  <c r="Q45" i="6" s="1"/>
  <c r="P13" i="6"/>
  <c r="O13" i="6"/>
  <c r="O26" i="6" s="1"/>
  <c r="N13" i="6"/>
  <c r="M13" i="6"/>
  <c r="L13" i="6"/>
  <c r="L26" i="6" s="1"/>
  <c r="L45" i="6" s="1"/>
  <c r="K13" i="6"/>
  <c r="J13" i="6"/>
  <c r="I13" i="6"/>
  <c r="H13" i="6"/>
  <c r="G13" i="6"/>
  <c r="G26" i="6" s="1"/>
  <c r="F13" i="6"/>
  <c r="E13" i="6"/>
  <c r="D13" i="6"/>
  <c r="D26" i="6" s="1"/>
  <c r="D45" i="6" s="1"/>
  <c r="C13" i="6"/>
  <c r="AA50" i="7"/>
  <c r="Y50" i="7"/>
  <c r="X50" i="7"/>
  <c r="W50" i="7"/>
  <c r="V50" i="7"/>
  <c r="U50" i="7"/>
  <c r="T50" i="7"/>
  <c r="S50" i="7"/>
  <c r="R50" i="7"/>
  <c r="Q50" i="7"/>
  <c r="P50" i="7"/>
  <c r="O50" i="7"/>
  <c r="N50" i="7"/>
  <c r="M50" i="7"/>
  <c r="L50" i="7"/>
  <c r="K50" i="7"/>
  <c r="J50" i="7"/>
  <c r="I50" i="7"/>
  <c r="H50" i="7"/>
  <c r="G50" i="7"/>
  <c r="F50" i="7"/>
  <c r="E50" i="7"/>
  <c r="D50" i="7"/>
  <c r="C50" i="7"/>
  <c r="AA43" i="7"/>
  <c r="Y43" i="7"/>
  <c r="X43" i="7"/>
  <c r="W43" i="7"/>
  <c r="V43" i="7"/>
  <c r="U43" i="7"/>
  <c r="T43" i="7"/>
  <c r="S43" i="7"/>
  <c r="R43" i="7"/>
  <c r="Q43" i="7"/>
  <c r="P43" i="7"/>
  <c r="O43" i="7"/>
  <c r="N43" i="7"/>
  <c r="M43" i="7"/>
  <c r="L43" i="7"/>
  <c r="K43" i="7"/>
  <c r="J43" i="7"/>
  <c r="I43" i="7"/>
  <c r="H43" i="7"/>
  <c r="G43" i="7"/>
  <c r="F43" i="7"/>
  <c r="E43" i="7"/>
  <c r="D43" i="7"/>
  <c r="C43" i="7"/>
  <c r="AA37" i="7"/>
  <c r="AA44" i="7" s="1"/>
  <c r="Y37" i="7"/>
  <c r="Y44" i="7" s="1"/>
  <c r="X37" i="7"/>
  <c r="W37" i="7"/>
  <c r="W44" i="7" s="1"/>
  <c r="V37" i="7"/>
  <c r="V44" i="7" s="1"/>
  <c r="U37" i="7"/>
  <c r="U44" i="7" s="1"/>
  <c r="T37" i="7"/>
  <c r="T44" i="7" s="1"/>
  <c r="S37" i="7"/>
  <c r="S44" i="7" s="1"/>
  <c r="R37" i="7"/>
  <c r="Q37" i="7"/>
  <c r="Q44" i="7" s="1"/>
  <c r="P37" i="7"/>
  <c r="P44" i="7" s="1"/>
  <c r="O37" i="7"/>
  <c r="O44" i="7" s="1"/>
  <c r="N37" i="7"/>
  <c r="N44" i="7" s="1"/>
  <c r="M37" i="7"/>
  <c r="M44" i="7" s="1"/>
  <c r="L37" i="7"/>
  <c r="L44" i="7" s="1"/>
  <c r="K37" i="7"/>
  <c r="K44" i="7" s="1"/>
  <c r="J37" i="7"/>
  <c r="I37" i="7"/>
  <c r="I44" i="7" s="1"/>
  <c r="H37" i="7"/>
  <c r="H44" i="7" s="1"/>
  <c r="G37" i="7"/>
  <c r="G44" i="7" s="1"/>
  <c r="F37" i="7"/>
  <c r="F44" i="7" s="1"/>
  <c r="E37" i="7"/>
  <c r="E44" i="7" s="1"/>
  <c r="D37" i="7"/>
  <c r="D44" i="7" s="1"/>
  <c r="C37" i="7"/>
  <c r="C44" i="7" s="1"/>
  <c r="AA25" i="7"/>
  <c r="Y25" i="7"/>
  <c r="X25" i="7"/>
  <c r="W25" i="7"/>
  <c r="V25" i="7"/>
  <c r="U25" i="7"/>
  <c r="T25" i="7"/>
  <c r="S25" i="7"/>
  <c r="R25" i="7"/>
  <c r="Q25" i="7"/>
  <c r="P25" i="7"/>
  <c r="O25" i="7"/>
  <c r="N25" i="7"/>
  <c r="M25" i="7"/>
  <c r="L25" i="7"/>
  <c r="K25" i="7"/>
  <c r="J25" i="7"/>
  <c r="I25" i="7"/>
  <c r="H25" i="7"/>
  <c r="G25" i="7"/>
  <c r="F25" i="7"/>
  <c r="E25" i="7"/>
  <c r="D25" i="7"/>
  <c r="C25" i="7"/>
  <c r="AA13" i="7"/>
  <c r="AA26" i="7" s="1"/>
  <c r="Y13" i="7"/>
  <c r="Y26" i="7" s="1"/>
  <c r="X13" i="7"/>
  <c r="X26" i="7" s="1"/>
  <c r="Z26" i="7" s="1"/>
  <c r="W13" i="7"/>
  <c r="W26" i="7" s="1"/>
  <c r="V13" i="7"/>
  <c r="V26" i="7" s="1"/>
  <c r="U13" i="7"/>
  <c r="T13" i="7"/>
  <c r="T26" i="7" s="1"/>
  <c r="T45" i="7" s="1"/>
  <c r="S13" i="7"/>
  <c r="S26" i="7" s="1"/>
  <c r="R13" i="7"/>
  <c r="Q13" i="7"/>
  <c r="Q26" i="7" s="1"/>
  <c r="Q45" i="7" s="1"/>
  <c r="P13" i="7"/>
  <c r="P26" i="7" s="1"/>
  <c r="P45" i="7" s="1"/>
  <c r="O13" i="7"/>
  <c r="O26" i="7" s="1"/>
  <c r="N13" i="7"/>
  <c r="N26" i="7" s="1"/>
  <c r="M13" i="7"/>
  <c r="L13" i="7"/>
  <c r="L26" i="7" s="1"/>
  <c r="L45" i="7" s="1"/>
  <c r="K13" i="7"/>
  <c r="K26" i="7" s="1"/>
  <c r="J13" i="7"/>
  <c r="I13" i="7"/>
  <c r="I26" i="7" s="1"/>
  <c r="H13" i="7"/>
  <c r="H26" i="7" s="1"/>
  <c r="G13" i="7"/>
  <c r="G26" i="7" s="1"/>
  <c r="F13" i="7"/>
  <c r="F26" i="7" s="1"/>
  <c r="E13" i="7"/>
  <c r="D13" i="7"/>
  <c r="D26" i="7" s="1"/>
  <c r="D45" i="7" s="1"/>
  <c r="C13" i="7"/>
  <c r="C26" i="7" s="1"/>
  <c r="AA50" i="8"/>
  <c r="Y50" i="8"/>
  <c r="X50" i="8"/>
  <c r="W50" i="8"/>
  <c r="V50" i="8"/>
  <c r="U50" i="8"/>
  <c r="T50" i="8"/>
  <c r="S50" i="8"/>
  <c r="R50" i="8"/>
  <c r="Q50" i="8"/>
  <c r="P50" i="8"/>
  <c r="O50" i="8"/>
  <c r="N50" i="8"/>
  <c r="M50" i="8"/>
  <c r="L50" i="8"/>
  <c r="K50" i="8"/>
  <c r="J50" i="8"/>
  <c r="I50" i="8"/>
  <c r="H50" i="8"/>
  <c r="G50" i="8"/>
  <c r="F50" i="8"/>
  <c r="E50" i="8"/>
  <c r="D50" i="8"/>
  <c r="C50" i="8"/>
  <c r="V44" i="8"/>
  <c r="AA43" i="8"/>
  <c r="Y43" i="8"/>
  <c r="X43" i="8"/>
  <c r="Z43" i="8" s="1"/>
  <c r="W43" i="8"/>
  <c r="V43" i="8"/>
  <c r="U43" i="8"/>
  <c r="T43" i="8"/>
  <c r="S43" i="8"/>
  <c r="R43" i="8"/>
  <c r="Q43" i="8"/>
  <c r="P43" i="8"/>
  <c r="O43" i="8"/>
  <c r="N43" i="8"/>
  <c r="M43" i="8"/>
  <c r="L43" i="8"/>
  <c r="K43" i="8"/>
  <c r="J43" i="8"/>
  <c r="I43" i="8"/>
  <c r="H43" i="8"/>
  <c r="G43" i="8"/>
  <c r="F43" i="8"/>
  <c r="E43" i="8"/>
  <c r="D43" i="8"/>
  <c r="C43" i="8"/>
  <c r="AA37" i="8"/>
  <c r="AA44" i="8" s="1"/>
  <c r="Y37" i="8"/>
  <c r="Y44" i="8" s="1"/>
  <c r="X37" i="8"/>
  <c r="W37" i="8"/>
  <c r="V37" i="8"/>
  <c r="U37" i="8"/>
  <c r="U44" i="8" s="1"/>
  <c r="T37" i="8"/>
  <c r="T44" i="8" s="1"/>
  <c r="S37" i="8"/>
  <c r="S44" i="8" s="1"/>
  <c r="R37" i="8"/>
  <c r="Q37" i="8"/>
  <c r="Q44" i="8" s="1"/>
  <c r="P37" i="8"/>
  <c r="P44" i="8" s="1"/>
  <c r="O37" i="8"/>
  <c r="O44" i="8" s="1"/>
  <c r="N37" i="8"/>
  <c r="N44" i="8" s="1"/>
  <c r="M37" i="8"/>
  <c r="M44" i="8" s="1"/>
  <c r="L37" i="8"/>
  <c r="L44" i="8" s="1"/>
  <c r="K37" i="8"/>
  <c r="K44" i="8" s="1"/>
  <c r="J37" i="8"/>
  <c r="I37" i="8"/>
  <c r="I44" i="8" s="1"/>
  <c r="H37" i="8"/>
  <c r="H44" i="8" s="1"/>
  <c r="G37" i="8"/>
  <c r="F37" i="8"/>
  <c r="F44" i="8" s="1"/>
  <c r="E37" i="8"/>
  <c r="E44" i="8" s="1"/>
  <c r="D37" i="8"/>
  <c r="D44" i="8" s="1"/>
  <c r="C37" i="8"/>
  <c r="C44" i="8" s="1"/>
  <c r="R26" i="8"/>
  <c r="L26" i="8"/>
  <c r="AA25" i="8"/>
  <c r="Y25" i="8"/>
  <c r="X25" i="8"/>
  <c r="Z25" i="8" s="1"/>
  <c r="W25" i="8"/>
  <c r="V25" i="8"/>
  <c r="U25" i="8"/>
  <c r="T25" i="8"/>
  <c r="S25" i="8"/>
  <c r="R25" i="8"/>
  <c r="Q25" i="8"/>
  <c r="P25" i="8"/>
  <c r="O25" i="8"/>
  <c r="N25" i="8"/>
  <c r="M25" i="8"/>
  <c r="L25" i="8"/>
  <c r="K25" i="8"/>
  <c r="J25" i="8"/>
  <c r="I25" i="8"/>
  <c r="H25" i="8"/>
  <c r="G25" i="8"/>
  <c r="F25" i="8"/>
  <c r="E25" i="8"/>
  <c r="D25" i="8"/>
  <c r="C25" i="8"/>
  <c r="AA13" i="8"/>
  <c r="Y13" i="8"/>
  <c r="Y26" i="8" s="1"/>
  <c r="X13" i="8"/>
  <c r="X26" i="8" s="1"/>
  <c r="W13" i="8"/>
  <c r="W26" i="8" s="1"/>
  <c r="V13" i="8"/>
  <c r="V26" i="8" s="1"/>
  <c r="V45" i="8" s="1"/>
  <c r="U13" i="8"/>
  <c r="T13" i="8"/>
  <c r="T26" i="8" s="1"/>
  <c r="T45" i="8" s="1"/>
  <c r="S13" i="8"/>
  <c r="S26" i="8" s="1"/>
  <c r="S45" i="8" s="1"/>
  <c r="R13" i="8"/>
  <c r="Q13" i="8"/>
  <c r="Q26" i="8" s="1"/>
  <c r="P13" i="8"/>
  <c r="P26" i="8" s="1"/>
  <c r="O13" i="8"/>
  <c r="O26" i="8" s="1"/>
  <c r="O45" i="8" s="1"/>
  <c r="N13" i="8"/>
  <c r="N26" i="8" s="1"/>
  <c r="M13" i="8"/>
  <c r="L13" i="8"/>
  <c r="K13" i="8"/>
  <c r="K26" i="8" s="1"/>
  <c r="K45" i="8" s="1"/>
  <c r="J13" i="8"/>
  <c r="J26" i="8" s="1"/>
  <c r="I13" i="8"/>
  <c r="I26" i="8" s="1"/>
  <c r="H13" i="8"/>
  <c r="H26" i="8" s="1"/>
  <c r="G13" i="8"/>
  <c r="G26" i="8" s="1"/>
  <c r="F13" i="8"/>
  <c r="F26" i="8" s="1"/>
  <c r="E13" i="8"/>
  <c r="D13" i="8"/>
  <c r="D26" i="8" s="1"/>
  <c r="D45" i="8" s="1"/>
  <c r="C13" i="8"/>
  <c r="C26" i="8" s="1"/>
  <c r="C45" i="8" s="1"/>
  <c r="AA50" i="9"/>
  <c r="Y50" i="9"/>
  <c r="X50" i="9"/>
  <c r="Z50" i="9" s="1"/>
  <c r="W50" i="9"/>
  <c r="V50" i="9"/>
  <c r="U50" i="9"/>
  <c r="T50" i="9"/>
  <c r="S50" i="9"/>
  <c r="R50" i="9"/>
  <c r="Q50" i="9"/>
  <c r="P50" i="9"/>
  <c r="O50" i="9"/>
  <c r="N50" i="9"/>
  <c r="M50" i="9"/>
  <c r="L50" i="9"/>
  <c r="K50" i="9"/>
  <c r="J50" i="9"/>
  <c r="I50" i="9"/>
  <c r="H50" i="9"/>
  <c r="G50" i="9"/>
  <c r="F50" i="9"/>
  <c r="E50" i="9"/>
  <c r="D50" i="9"/>
  <c r="C50" i="9"/>
  <c r="AA43" i="9"/>
  <c r="Y43" i="9"/>
  <c r="X43" i="9"/>
  <c r="W43" i="9"/>
  <c r="V43" i="9"/>
  <c r="U43" i="9"/>
  <c r="T43" i="9"/>
  <c r="S43" i="9"/>
  <c r="R43" i="9"/>
  <c r="Q43" i="9"/>
  <c r="P43" i="9"/>
  <c r="O43" i="9"/>
  <c r="N43" i="9"/>
  <c r="M43" i="9"/>
  <c r="L43" i="9"/>
  <c r="K43" i="9"/>
  <c r="J43" i="9"/>
  <c r="I43" i="9"/>
  <c r="H43" i="9"/>
  <c r="G43" i="9"/>
  <c r="F43" i="9"/>
  <c r="E43" i="9"/>
  <c r="D43" i="9"/>
  <c r="C43" i="9"/>
  <c r="AA37" i="9"/>
  <c r="AA44" i="9" s="1"/>
  <c r="Y37" i="9"/>
  <c r="X37" i="9"/>
  <c r="X44" i="9" s="1"/>
  <c r="W37" i="9"/>
  <c r="W44" i="9" s="1"/>
  <c r="V37" i="9"/>
  <c r="U37" i="9"/>
  <c r="U44" i="9" s="1"/>
  <c r="T37" i="9"/>
  <c r="T44" i="9" s="1"/>
  <c r="S37" i="9"/>
  <c r="S44" i="9" s="1"/>
  <c r="R37" i="9"/>
  <c r="R44" i="9" s="1"/>
  <c r="Q37" i="9"/>
  <c r="P37" i="9"/>
  <c r="P44" i="9" s="1"/>
  <c r="O37" i="9"/>
  <c r="O44" i="9" s="1"/>
  <c r="N37" i="9"/>
  <c r="M37" i="9"/>
  <c r="M44" i="9" s="1"/>
  <c r="L37" i="9"/>
  <c r="K37" i="9"/>
  <c r="K44" i="9" s="1"/>
  <c r="J37" i="9"/>
  <c r="J44" i="9" s="1"/>
  <c r="I37" i="9"/>
  <c r="I44" i="9" s="1"/>
  <c r="H37" i="9"/>
  <c r="H44" i="9" s="1"/>
  <c r="G37" i="9"/>
  <c r="G44" i="9" s="1"/>
  <c r="F37" i="9"/>
  <c r="E37" i="9"/>
  <c r="E44" i="9" s="1"/>
  <c r="D37" i="9"/>
  <c r="C37" i="9"/>
  <c r="C44" i="9" s="1"/>
  <c r="AA25" i="9"/>
  <c r="Y25" i="9"/>
  <c r="X25" i="9"/>
  <c r="W25" i="9"/>
  <c r="W26" i="9" s="1"/>
  <c r="V25" i="9"/>
  <c r="U25" i="9"/>
  <c r="T25" i="9"/>
  <c r="S25" i="9"/>
  <c r="R25" i="9"/>
  <c r="Q25" i="9"/>
  <c r="P25" i="9"/>
  <c r="O25" i="9"/>
  <c r="O26" i="9" s="1"/>
  <c r="N25" i="9"/>
  <c r="M25" i="9"/>
  <c r="L25" i="9"/>
  <c r="K25" i="9"/>
  <c r="J25" i="9"/>
  <c r="I25" i="9"/>
  <c r="H25" i="9"/>
  <c r="G25" i="9"/>
  <c r="G26" i="9" s="1"/>
  <c r="F25" i="9"/>
  <c r="E25" i="9"/>
  <c r="D25" i="9"/>
  <c r="C25" i="9"/>
  <c r="AA13" i="9"/>
  <c r="AA26" i="9" s="1"/>
  <c r="Y13" i="9"/>
  <c r="X13" i="9"/>
  <c r="X26" i="9" s="1"/>
  <c r="W13" i="9"/>
  <c r="V13" i="9"/>
  <c r="V26" i="9" s="1"/>
  <c r="U13" i="9"/>
  <c r="T13" i="9"/>
  <c r="T26" i="9" s="1"/>
  <c r="T45" i="9" s="1"/>
  <c r="S13" i="9"/>
  <c r="S26" i="9" s="1"/>
  <c r="R13" i="9"/>
  <c r="R26" i="9" s="1"/>
  <c r="Q13" i="9"/>
  <c r="P13" i="9"/>
  <c r="P26" i="9" s="1"/>
  <c r="P45" i="9" s="1"/>
  <c r="O13" i="9"/>
  <c r="N13" i="9"/>
  <c r="N26" i="9" s="1"/>
  <c r="M13" i="9"/>
  <c r="L13" i="9"/>
  <c r="L26" i="9" s="1"/>
  <c r="K13" i="9"/>
  <c r="K26" i="9" s="1"/>
  <c r="J13" i="9"/>
  <c r="J26" i="9" s="1"/>
  <c r="I13" i="9"/>
  <c r="H13" i="9"/>
  <c r="H26" i="9" s="1"/>
  <c r="H45" i="9" s="1"/>
  <c r="G13" i="9"/>
  <c r="F13" i="9"/>
  <c r="F26" i="9" s="1"/>
  <c r="E13" i="9"/>
  <c r="D13" i="9"/>
  <c r="D26" i="9" s="1"/>
  <c r="C13" i="9"/>
  <c r="C26" i="9" s="1"/>
  <c r="AA50" i="10"/>
  <c r="Y50" i="10"/>
  <c r="X50" i="10"/>
  <c r="W50" i="10"/>
  <c r="V50" i="10"/>
  <c r="U50" i="10"/>
  <c r="T50" i="10"/>
  <c r="S50" i="10"/>
  <c r="R50" i="10"/>
  <c r="Q50" i="10"/>
  <c r="P50" i="10"/>
  <c r="O50" i="10"/>
  <c r="N50" i="10"/>
  <c r="M50" i="10"/>
  <c r="L50" i="10"/>
  <c r="K50" i="10"/>
  <c r="J50" i="10"/>
  <c r="I50" i="10"/>
  <c r="H50" i="10"/>
  <c r="G50" i="10"/>
  <c r="F50" i="10"/>
  <c r="E50" i="10"/>
  <c r="D50" i="10"/>
  <c r="C50" i="10"/>
  <c r="AA43" i="10"/>
  <c r="Y43" i="10"/>
  <c r="X43" i="10"/>
  <c r="Z43" i="10" s="1"/>
  <c r="W43" i="10"/>
  <c r="V43" i="10"/>
  <c r="U43" i="10"/>
  <c r="T43" i="10"/>
  <c r="S43" i="10"/>
  <c r="R43" i="10"/>
  <c r="Q43" i="10"/>
  <c r="P43" i="10"/>
  <c r="O43" i="10"/>
  <c r="N43" i="10"/>
  <c r="M43" i="10"/>
  <c r="L43" i="10"/>
  <c r="K43" i="10"/>
  <c r="J43" i="10"/>
  <c r="I43" i="10"/>
  <c r="H43" i="10"/>
  <c r="G43" i="10"/>
  <c r="F43" i="10"/>
  <c r="E43" i="10"/>
  <c r="D43" i="10"/>
  <c r="C43" i="10"/>
  <c r="AA37" i="10"/>
  <c r="AA44" i="10" s="1"/>
  <c r="Y37" i="10"/>
  <c r="Y44" i="10" s="1"/>
  <c r="X37" i="10"/>
  <c r="X44" i="10" s="1"/>
  <c r="W37" i="10"/>
  <c r="W44" i="10" s="1"/>
  <c r="V37" i="10"/>
  <c r="U37" i="10"/>
  <c r="U44" i="10" s="1"/>
  <c r="T37" i="10"/>
  <c r="S37" i="10"/>
  <c r="S44" i="10" s="1"/>
  <c r="R37" i="10"/>
  <c r="R44" i="10" s="1"/>
  <c r="Q37" i="10"/>
  <c r="Q44" i="10" s="1"/>
  <c r="P37" i="10"/>
  <c r="P44" i="10" s="1"/>
  <c r="O37" i="10"/>
  <c r="O44" i="10" s="1"/>
  <c r="N37" i="10"/>
  <c r="M37" i="10"/>
  <c r="M44" i="10" s="1"/>
  <c r="L37" i="10"/>
  <c r="K37" i="10"/>
  <c r="K44" i="10" s="1"/>
  <c r="J37" i="10"/>
  <c r="J44" i="10" s="1"/>
  <c r="I37" i="10"/>
  <c r="I44" i="10" s="1"/>
  <c r="H37" i="10"/>
  <c r="H44" i="10" s="1"/>
  <c r="G37" i="10"/>
  <c r="G44" i="10" s="1"/>
  <c r="F37" i="10"/>
  <c r="E37" i="10"/>
  <c r="E44" i="10" s="1"/>
  <c r="D37" i="10"/>
  <c r="C37" i="10"/>
  <c r="C44" i="10" s="1"/>
  <c r="N26" i="10"/>
  <c r="AA25" i="10"/>
  <c r="Y25" i="10"/>
  <c r="X25" i="10"/>
  <c r="W25" i="10"/>
  <c r="V25" i="10"/>
  <c r="U25" i="10"/>
  <c r="T25" i="10"/>
  <c r="S25" i="10"/>
  <c r="R25" i="10"/>
  <c r="Q25" i="10"/>
  <c r="P25" i="10"/>
  <c r="O25" i="10"/>
  <c r="N25" i="10"/>
  <c r="M25" i="10"/>
  <c r="L25" i="10"/>
  <c r="K25" i="10"/>
  <c r="J25" i="10"/>
  <c r="I25" i="10"/>
  <c r="H25" i="10"/>
  <c r="G25" i="10"/>
  <c r="F25" i="10"/>
  <c r="E25" i="10"/>
  <c r="D25" i="10"/>
  <c r="C25" i="10"/>
  <c r="AA13" i="10"/>
  <c r="AA26" i="10" s="1"/>
  <c r="Y13" i="10"/>
  <c r="X13" i="10"/>
  <c r="Z13" i="10" s="1"/>
  <c r="W13" i="10"/>
  <c r="V13" i="10"/>
  <c r="V26" i="10" s="1"/>
  <c r="U13" i="10"/>
  <c r="U26" i="10" s="1"/>
  <c r="U45" i="10" s="1"/>
  <c r="T13" i="10"/>
  <c r="T26" i="10" s="1"/>
  <c r="S13" i="10"/>
  <c r="S26" i="10" s="1"/>
  <c r="R13" i="10"/>
  <c r="R26" i="10" s="1"/>
  <c r="Q13" i="10"/>
  <c r="P13" i="10"/>
  <c r="P26" i="10" s="1"/>
  <c r="O13" i="10"/>
  <c r="N13" i="10"/>
  <c r="M13" i="10"/>
  <c r="M26" i="10" s="1"/>
  <c r="L13" i="10"/>
  <c r="L26" i="10" s="1"/>
  <c r="K13" i="10"/>
  <c r="K26" i="10" s="1"/>
  <c r="J13" i="10"/>
  <c r="J26" i="10" s="1"/>
  <c r="I13" i="10"/>
  <c r="H13" i="10"/>
  <c r="H26" i="10" s="1"/>
  <c r="G13" i="10"/>
  <c r="F13" i="10"/>
  <c r="F26" i="10" s="1"/>
  <c r="E13" i="10"/>
  <c r="E26" i="10" s="1"/>
  <c r="E45" i="10" s="1"/>
  <c r="D13" i="10"/>
  <c r="D26" i="10" s="1"/>
  <c r="C13" i="10"/>
  <c r="C26" i="10" s="1"/>
  <c r="AA50" i="11"/>
  <c r="Y50" i="11"/>
  <c r="X50" i="11"/>
  <c r="W50" i="11"/>
  <c r="V50" i="11"/>
  <c r="U50" i="11"/>
  <c r="T50" i="11"/>
  <c r="S50" i="11"/>
  <c r="R50" i="11"/>
  <c r="Q50" i="11"/>
  <c r="P50" i="11"/>
  <c r="O50" i="11"/>
  <c r="N50" i="11"/>
  <c r="M50" i="11"/>
  <c r="L50" i="11"/>
  <c r="K50" i="11"/>
  <c r="J50" i="11"/>
  <c r="I50" i="11"/>
  <c r="H50" i="11"/>
  <c r="G50" i="11"/>
  <c r="F50" i="11"/>
  <c r="E50" i="11"/>
  <c r="D50" i="11"/>
  <c r="C50" i="11"/>
  <c r="S44" i="11"/>
  <c r="AA43" i="11"/>
  <c r="Y43" i="11"/>
  <c r="X43" i="11"/>
  <c r="Z43" i="11" s="1"/>
  <c r="W43" i="11"/>
  <c r="V43" i="11"/>
  <c r="U43" i="11"/>
  <c r="T43" i="11"/>
  <c r="S43" i="11"/>
  <c r="R43" i="11"/>
  <c r="Q43" i="11"/>
  <c r="P43" i="11"/>
  <c r="O43" i="11"/>
  <c r="N43" i="11"/>
  <c r="M43" i="11"/>
  <c r="L43" i="11"/>
  <c r="K43" i="11"/>
  <c r="J43" i="11"/>
  <c r="I43" i="11"/>
  <c r="H43" i="11"/>
  <c r="G43" i="11"/>
  <c r="F43" i="11"/>
  <c r="E43" i="11"/>
  <c r="D43" i="11"/>
  <c r="D44" i="11" s="1"/>
  <c r="C43" i="11"/>
  <c r="AA37" i="11"/>
  <c r="AA44" i="11" s="1"/>
  <c r="Y37" i="11"/>
  <c r="Y44" i="11" s="1"/>
  <c r="X37" i="11"/>
  <c r="X44" i="11" s="1"/>
  <c r="Z44" i="11" s="1"/>
  <c r="W37" i="11"/>
  <c r="W44" i="11" s="1"/>
  <c r="V37" i="11"/>
  <c r="U37" i="11"/>
  <c r="T37" i="11"/>
  <c r="S37" i="11"/>
  <c r="R37" i="11"/>
  <c r="R44" i="11" s="1"/>
  <c r="Q37" i="11"/>
  <c r="Q44" i="11" s="1"/>
  <c r="P37" i="11"/>
  <c r="P44" i="11" s="1"/>
  <c r="O37" i="11"/>
  <c r="O44" i="11" s="1"/>
  <c r="N37" i="11"/>
  <c r="M37" i="11"/>
  <c r="M44" i="11" s="1"/>
  <c r="L37" i="11"/>
  <c r="K37" i="11"/>
  <c r="K44" i="11" s="1"/>
  <c r="J37" i="11"/>
  <c r="J44" i="11" s="1"/>
  <c r="I37" i="11"/>
  <c r="I44" i="11" s="1"/>
  <c r="H37" i="11"/>
  <c r="H44" i="11" s="1"/>
  <c r="G37" i="11"/>
  <c r="G44" i="11" s="1"/>
  <c r="F37" i="11"/>
  <c r="E37" i="11"/>
  <c r="E44" i="11" s="1"/>
  <c r="D37" i="11"/>
  <c r="C37" i="11"/>
  <c r="C44" i="11" s="1"/>
  <c r="AA25" i="11"/>
  <c r="Y25" i="11"/>
  <c r="X25" i="11"/>
  <c r="Z25" i="11" s="1"/>
  <c r="W25" i="11"/>
  <c r="V25" i="11"/>
  <c r="U25" i="11"/>
  <c r="T25" i="11"/>
  <c r="S25" i="11"/>
  <c r="R25" i="11"/>
  <c r="Q25" i="11"/>
  <c r="P25" i="11"/>
  <c r="O25" i="11"/>
  <c r="N25" i="11"/>
  <c r="M25" i="11"/>
  <c r="L25" i="11"/>
  <c r="K25" i="11"/>
  <c r="J25" i="11"/>
  <c r="I25" i="11"/>
  <c r="H25" i="11"/>
  <c r="G25" i="11"/>
  <c r="F25" i="11"/>
  <c r="E25" i="11"/>
  <c r="D25" i="11"/>
  <c r="C25" i="11"/>
  <c r="AA13" i="11"/>
  <c r="AA26" i="11" s="1"/>
  <c r="AA45" i="11" s="1"/>
  <c r="Y13" i="11"/>
  <c r="Y26" i="11" s="1"/>
  <c r="Y45" i="11" s="1"/>
  <c r="X13" i="11"/>
  <c r="X26" i="11" s="1"/>
  <c r="W13" i="11"/>
  <c r="V13" i="11"/>
  <c r="V26" i="11" s="1"/>
  <c r="U13" i="11"/>
  <c r="U26" i="11" s="1"/>
  <c r="T13" i="11"/>
  <c r="T26" i="11" s="1"/>
  <c r="S13" i="11"/>
  <c r="S26" i="11" s="1"/>
  <c r="R13" i="11"/>
  <c r="Q13" i="11"/>
  <c r="P13" i="11"/>
  <c r="P26" i="11" s="1"/>
  <c r="P45" i="11" s="1"/>
  <c r="O13" i="11"/>
  <c r="N13" i="11"/>
  <c r="N26" i="11" s="1"/>
  <c r="M13" i="11"/>
  <c r="M26" i="11" s="1"/>
  <c r="L13" i="11"/>
  <c r="L26" i="11" s="1"/>
  <c r="K13" i="11"/>
  <c r="K26" i="11" s="1"/>
  <c r="J13" i="11"/>
  <c r="I13" i="11"/>
  <c r="I26" i="11" s="1"/>
  <c r="I45" i="11" s="1"/>
  <c r="H13" i="11"/>
  <c r="H26" i="11" s="1"/>
  <c r="H45" i="11" s="1"/>
  <c r="G13" i="11"/>
  <c r="F13" i="11"/>
  <c r="F26" i="11" s="1"/>
  <c r="E13" i="11"/>
  <c r="E26" i="11" s="1"/>
  <c r="D13" i="11"/>
  <c r="D26" i="11" s="1"/>
  <c r="C13" i="11"/>
  <c r="C26" i="11" s="1"/>
  <c r="AA50" i="12"/>
  <c r="Y50" i="12"/>
  <c r="Z50" i="12" s="1"/>
  <c r="X50" i="12"/>
  <c r="W50" i="12"/>
  <c r="V50" i="12"/>
  <c r="U50" i="12"/>
  <c r="T50" i="12"/>
  <c r="S50" i="12"/>
  <c r="R50" i="12"/>
  <c r="Q50" i="12"/>
  <c r="P50" i="12"/>
  <c r="O50" i="12"/>
  <c r="N50" i="12"/>
  <c r="M50" i="12"/>
  <c r="L50" i="12"/>
  <c r="K50" i="12"/>
  <c r="J50" i="12"/>
  <c r="I50" i="12"/>
  <c r="H50" i="12"/>
  <c r="G50" i="12"/>
  <c r="F50" i="12"/>
  <c r="E50" i="12"/>
  <c r="D50" i="12"/>
  <c r="C50" i="12"/>
  <c r="W44" i="12"/>
  <c r="AA43" i="12"/>
  <c r="Y43" i="12"/>
  <c r="X43" i="12"/>
  <c r="Z43" i="12" s="1"/>
  <c r="W43" i="12"/>
  <c r="V43" i="12"/>
  <c r="U43" i="12"/>
  <c r="T43" i="12"/>
  <c r="S43" i="12"/>
  <c r="R43" i="12"/>
  <c r="Q43" i="12"/>
  <c r="P43" i="12"/>
  <c r="O43" i="12"/>
  <c r="N43" i="12"/>
  <c r="M43" i="12"/>
  <c r="L43" i="12"/>
  <c r="K43" i="12"/>
  <c r="J43" i="12"/>
  <c r="I43" i="12"/>
  <c r="H43" i="12"/>
  <c r="G43" i="12"/>
  <c r="F43" i="12"/>
  <c r="E43" i="12"/>
  <c r="D43" i="12"/>
  <c r="C43" i="12"/>
  <c r="AA37" i="12"/>
  <c r="AA44" i="12" s="1"/>
  <c r="Y37" i="12"/>
  <c r="Y44" i="12" s="1"/>
  <c r="X37" i="12"/>
  <c r="W37" i="12"/>
  <c r="V37" i="12"/>
  <c r="V44" i="12" s="1"/>
  <c r="U37" i="12"/>
  <c r="U44" i="12" s="1"/>
  <c r="T37" i="12"/>
  <c r="S37" i="12"/>
  <c r="S44" i="12" s="1"/>
  <c r="R37" i="12"/>
  <c r="R44" i="12" s="1"/>
  <c r="Q37" i="12"/>
  <c r="P37" i="12"/>
  <c r="P44" i="12" s="1"/>
  <c r="O37" i="12"/>
  <c r="O44" i="12" s="1"/>
  <c r="N37" i="12"/>
  <c r="M37" i="12"/>
  <c r="M44" i="12" s="1"/>
  <c r="L37" i="12"/>
  <c r="K37" i="12"/>
  <c r="K44" i="12" s="1"/>
  <c r="J37" i="12"/>
  <c r="I37" i="12"/>
  <c r="H37" i="12"/>
  <c r="H44" i="12" s="1"/>
  <c r="G37" i="12"/>
  <c r="G44" i="12" s="1"/>
  <c r="F37" i="12"/>
  <c r="E37" i="12"/>
  <c r="E44" i="12" s="1"/>
  <c r="D37" i="12"/>
  <c r="C37" i="12"/>
  <c r="C44" i="12" s="1"/>
  <c r="AA25" i="12"/>
  <c r="Y25" i="12"/>
  <c r="X25" i="12"/>
  <c r="W25" i="12"/>
  <c r="V25" i="12"/>
  <c r="U25" i="12"/>
  <c r="T25" i="12"/>
  <c r="S25" i="12"/>
  <c r="R25" i="12"/>
  <c r="Q25" i="12"/>
  <c r="P25" i="12"/>
  <c r="O25" i="12"/>
  <c r="N25" i="12"/>
  <c r="M25" i="12"/>
  <c r="L25" i="12"/>
  <c r="K25" i="12"/>
  <c r="J25" i="12"/>
  <c r="I25" i="12"/>
  <c r="H25" i="12"/>
  <c r="G25" i="12"/>
  <c r="F25" i="12"/>
  <c r="E25" i="12"/>
  <c r="D25" i="12"/>
  <c r="C25" i="12"/>
  <c r="AA13" i="12"/>
  <c r="Y13" i="12"/>
  <c r="X13" i="12"/>
  <c r="Z13" i="12" s="1"/>
  <c r="W13" i="12"/>
  <c r="V13" i="12"/>
  <c r="V26" i="12" s="1"/>
  <c r="U13" i="12"/>
  <c r="T13" i="12"/>
  <c r="T26" i="12" s="1"/>
  <c r="S13" i="12"/>
  <c r="R13" i="12"/>
  <c r="R26" i="12" s="1"/>
  <c r="Q13" i="12"/>
  <c r="P13" i="12"/>
  <c r="P26" i="12" s="1"/>
  <c r="P45" i="12" s="1"/>
  <c r="O13" i="12"/>
  <c r="N13" i="12"/>
  <c r="N26" i="12" s="1"/>
  <c r="M13" i="12"/>
  <c r="L13" i="12"/>
  <c r="L26" i="12" s="1"/>
  <c r="K13" i="12"/>
  <c r="J13" i="12"/>
  <c r="J26" i="12" s="1"/>
  <c r="I13" i="12"/>
  <c r="H13" i="12"/>
  <c r="H26" i="12" s="1"/>
  <c r="H45" i="12" s="1"/>
  <c r="G13" i="12"/>
  <c r="F13" i="12"/>
  <c r="F26" i="12" s="1"/>
  <c r="E13" i="12"/>
  <c r="D13" i="12"/>
  <c r="D26" i="12" s="1"/>
  <c r="C13" i="12"/>
  <c r="AA50" i="13"/>
  <c r="Z50" i="13"/>
  <c r="Y50" i="13"/>
  <c r="X50" i="13"/>
  <c r="W50" i="13"/>
  <c r="V50" i="13"/>
  <c r="U50" i="13"/>
  <c r="T50" i="13"/>
  <c r="S50" i="13"/>
  <c r="R50" i="13"/>
  <c r="Q50" i="13"/>
  <c r="P50" i="13"/>
  <c r="O50" i="13"/>
  <c r="N50" i="13"/>
  <c r="M50" i="13"/>
  <c r="L50" i="13"/>
  <c r="K50" i="13"/>
  <c r="J50" i="13"/>
  <c r="I50" i="13"/>
  <c r="H50" i="13"/>
  <c r="G50" i="13"/>
  <c r="F50" i="13"/>
  <c r="E50" i="13"/>
  <c r="D50" i="13"/>
  <c r="C50" i="13"/>
  <c r="V44" i="13"/>
  <c r="AA43" i="13"/>
  <c r="Y43" i="13"/>
  <c r="X43" i="13"/>
  <c r="Z43" i="13" s="1"/>
  <c r="W43" i="13"/>
  <c r="V43" i="13"/>
  <c r="U43" i="13"/>
  <c r="T43" i="13"/>
  <c r="S43" i="13"/>
  <c r="R43" i="13"/>
  <c r="Q43" i="13"/>
  <c r="P43" i="13"/>
  <c r="O43" i="13"/>
  <c r="N43" i="13"/>
  <c r="M43" i="13"/>
  <c r="L43" i="13"/>
  <c r="K43" i="13"/>
  <c r="J43" i="13"/>
  <c r="I43" i="13"/>
  <c r="H43" i="13"/>
  <c r="G43" i="13"/>
  <c r="F43" i="13"/>
  <c r="E43" i="13"/>
  <c r="D43" i="13"/>
  <c r="C43" i="13"/>
  <c r="AA37" i="13"/>
  <c r="AA44" i="13" s="1"/>
  <c r="Y37" i="13"/>
  <c r="Y44" i="13" s="1"/>
  <c r="X37" i="13"/>
  <c r="W37" i="13"/>
  <c r="W44" i="13" s="1"/>
  <c r="V37" i="13"/>
  <c r="U37" i="13"/>
  <c r="U44" i="13" s="1"/>
  <c r="T37" i="13"/>
  <c r="S37" i="13"/>
  <c r="S44" i="13" s="1"/>
  <c r="R37" i="13"/>
  <c r="R44" i="13" s="1"/>
  <c r="Q37" i="13"/>
  <c r="P37" i="13"/>
  <c r="P44" i="13" s="1"/>
  <c r="O37" i="13"/>
  <c r="O44" i="13" s="1"/>
  <c r="N37" i="13"/>
  <c r="N44" i="13" s="1"/>
  <c r="M37" i="13"/>
  <c r="M44" i="13" s="1"/>
  <c r="L37" i="13"/>
  <c r="K37" i="13"/>
  <c r="K44" i="13" s="1"/>
  <c r="J37" i="13"/>
  <c r="J44" i="13" s="1"/>
  <c r="I37" i="13"/>
  <c r="I44" i="13" s="1"/>
  <c r="H37" i="13"/>
  <c r="H44" i="13" s="1"/>
  <c r="G37" i="13"/>
  <c r="G44" i="13" s="1"/>
  <c r="F37" i="13"/>
  <c r="E37" i="13"/>
  <c r="E44" i="13" s="1"/>
  <c r="D37" i="13"/>
  <c r="C37" i="13"/>
  <c r="C44" i="13" s="1"/>
  <c r="V26" i="13"/>
  <c r="V45" i="13" s="1"/>
  <c r="I26" i="13"/>
  <c r="I45" i="13" s="1"/>
  <c r="AA25" i="13"/>
  <c r="Y25" i="13"/>
  <c r="X25" i="13"/>
  <c r="Z25" i="13" s="1"/>
  <c r="W25" i="13"/>
  <c r="V25" i="13"/>
  <c r="U25" i="13"/>
  <c r="T25" i="13"/>
  <c r="S25" i="13"/>
  <c r="R25" i="13"/>
  <c r="Q25" i="13"/>
  <c r="P25" i="13"/>
  <c r="O25" i="13"/>
  <c r="N25" i="13"/>
  <c r="M25" i="13"/>
  <c r="L25" i="13"/>
  <c r="K25" i="13"/>
  <c r="J25" i="13"/>
  <c r="I25" i="13"/>
  <c r="H25" i="13"/>
  <c r="G25" i="13"/>
  <c r="F25" i="13"/>
  <c r="E25" i="13"/>
  <c r="D25" i="13"/>
  <c r="C25" i="13"/>
  <c r="AA13" i="13"/>
  <c r="AA26" i="13" s="1"/>
  <c r="Y13" i="13"/>
  <c r="X13" i="13"/>
  <c r="W13" i="13"/>
  <c r="V13" i="13"/>
  <c r="U13" i="13"/>
  <c r="T13" i="13"/>
  <c r="T26" i="13" s="1"/>
  <c r="S13" i="13"/>
  <c r="S26" i="13" s="1"/>
  <c r="R13" i="13"/>
  <c r="R26" i="13" s="1"/>
  <c r="Q13" i="13"/>
  <c r="P13" i="13"/>
  <c r="P26" i="13" s="1"/>
  <c r="O13" i="13"/>
  <c r="N13" i="13"/>
  <c r="N26" i="13" s="1"/>
  <c r="N45" i="13" s="1"/>
  <c r="M13" i="13"/>
  <c r="L13" i="13"/>
  <c r="L26" i="13" s="1"/>
  <c r="K13" i="13"/>
  <c r="K26" i="13" s="1"/>
  <c r="J13" i="13"/>
  <c r="I13" i="13"/>
  <c r="H13" i="13"/>
  <c r="H26" i="13" s="1"/>
  <c r="G13" i="13"/>
  <c r="F13" i="13"/>
  <c r="F26" i="13" s="1"/>
  <c r="E13" i="13"/>
  <c r="D13" i="13"/>
  <c r="D26" i="13" s="1"/>
  <c r="C13" i="13"/>
  <c r="C26" i="13" s="1"/>
  <c r="AA50" i="14"/>
  <c r="Y50" i="14"/>
  <c r="X50" i="14"/>
  <c r="Z50" i="14" s="1"/>
  <c r="W50" i="14"/>
  <c r="V50" i="14"/>
  <c r="U50" i="14"/>
  <c r="T50" i="14"/>
  <c r="S50" i="14"/>
  <c r="R50" i="14"/>
  <c r="Q50" i="14"/>
  <c r="P50" i="14"/>
  <c r="O50" i="14"/>
  <c r="N50" i="14"/>
  <c r="M50" i="14"/>
  <c r="L50" i="14"/>
  <c r="K50" i="14"/>
  <c r="J50" i="14"/>
  <c r="I50" i="14"/>
  <c r="H50" i="14"/>
  <c r="G50" i="14"/>
  <c r="F50" i="14"/>
  <c r="E50" i="14"/>
  <c r="D50" i="14"/>
  <c r="C50" i="14"/>
  <c r="AA43" i="14"/>
  <c r="Y43" i="14"/>
  <c r="X43" i="14"/>
  <c r="Z43" i="14" s="1"/>
  <c r="W43" i="14"/>
  <c r="V43" i="14"/>
  <c r="U43" i="14"/>
  <c r="T43" i="14"/>
  <c r="S43" i="14"/>
  <c r="R43" i="14"/>
  <c r="Q43" i="14"/>
  <c r="P43" i="14"/>
  <c r="O43" i="14"/>
  <c r="N43" i="14"/>
  <c r="M43" i="14"/>
  <c r="L43" i="14"/>
  <c r="K43" i="14"/>
  <c r="J43" i="14"/>
  <c r="I43" i="14"/>
  <c r="H43" i="14"/>
  <c r="G43" i="14"/>
  <c r="F43" i="14"/>
  <c r="E43" i="14"/>
  <c r="D43" i="14"/>
  <c r="C43" i="14"/>
  <c r="AA37" i="14"/>
  <c r="AA44" i="14" s="1"/>
  <c r="Y37" i="14"/>
  <c r="Y44" i="14" s="1"/>
  <c r="X37" i="14"/>
  <c r="W37" i="14"/>
  <c r="W44" i="14" s="1"/>
  <c r="V37" i="14"/>
  <c r="U37" i="14"/>
  <c r="U44" i="14" s="1"/>
  <c r="T37" i="14"/>
  <c r="S37" i="14"/>
  <c r="S44" i="14" s="1"/>
  <c r="R37" i="14"/>
  <c r="R44" i="14" s="1"/>
  <c r="Q37" i="14"/>
  <c r="Q44" i="14" s="1"/>
  <c r="P37" i="14"/>
  <c r="P44" i="14" s="1"/>
  <c r="O37" i="14"/>
  <c r="O44" i="14" s="1"/>
  <c r="N37" i="14"/>
  <c r="N44" i="14" s="1"/>
  <c r="M37" i="14"/>
  <c r="M44" i="14" s="1"/>
  <c r="L37" i="14"/>
  <c r="K37" i="14"/>
  <c r="K44" i="14" s="1"/>
  <c r="J37" i="14"/>
  <c r="J44" i="14" s="1"/>
  <c r="I37" i="14"/>
  <c r="I44" i="14" s="1"/>
  <c r="H37" i="14"/>
  <c r="H44" i="14" s="1"/>
  <c r="G37" i="14"/>
  <c r="G44" i="14" s="1"/>
  <c r="F37" i="14"/>
  <c r="E37" i="14"/>
  <c r="E44" i="14" s="1"/>
  <c r="D37" i="14"/>
  <c r="D44" i="14" s="1"/>
  <c r="C37" i="14"/>
  <c r="C44" i="14" s="1"/>
  <c r="AA25" i="14"/>
  <c r="Y25" i="14"/>
  <c r="X25" i="14"/>
  <c r="W25" i="14"/>
  <c r="V25" i="14"/>
  <c r="U25" i="14"/>
  <c r="T25" i="14"/>
  <c r="S25" i="14"/>
  <c r="R25" i="14"/>
  <c r="Q25" i="14"/>
  <c r="P25" i="14"/>
  <c r="O25" i="14"/>
  <c r="N25" i="14"/>
  <c r="M25" i="14"/>
  <c r="L25" i="14"/>
  <c r="K25" i="14"/>
  <c r="J25" i="14"/>
  <c r="I25" i="14"/>
  <c r="H25" i="14"/>
  <c r="G25" i="14"/>
  <c r="F25" i="14"/>
  <c r="E25" i="14"/>
  <c r="D25" i="14"/>
  <c r="C25" i="14"/>
  <c r="AA13" i="14"/>
  <c r="AA26" i="14" s="1"/>
  <c r="Y13" i="14"/>
  <c r="X13" i="14"/>
  <c r="X26" i="14" s="1"/>
  <c r="W13" i="14"/>
  <c r="V13" i="14"/>
  <c r="V26" i="14" s="1"/>
  <c r="U13" i="14"/>
  <c r="U26" i="14" s="1"/>
  <c r="T13" i="14"/>
  <c r="T26" i="14" s="1"/>
  <c r="S13" i="14"/>
  <c r="S26" i="14" s="1"/>
  <c r="R13" i="14"/>
  <c r="R26" i="14" s="1"/>
  <c r="R45" i="14" s="1"/>
  <c r="Q13" i="14"/>
  <c r="P13" i="14"/>
  <c r="P26" i="14" s="1"/>
  <c r="P45" i="14" s="1"/>
  <c r="O13" i="14"/>
  <c r="N13" i="14"/>
  <c r="N26" i="14" s="1"/>
  <c r="M13" i="14"/>
  <c r="M26" i="14" s="1"/>
  <c r="L13" i="14"/>
  <c r="L26" i="14" s="1"/>
  <c r="K13" i="14"/>
  <c r="K26" i="14" s="1"/>
  <c r="J13" i="14"/>
  <c r="J26" i="14" s="1"/>
  <c r="J45" i="14" s="1"/>
  <c r="I13" i="14"/>
  <c r="H13" i="14"/>
  <c r="H26" i="14" s="1"/>
  <c r="H45" i="14" s="1"/>
  <c r="G13" i="14"/>
  <c r="F13" i="14"/>
  <c r="F26" i="14" s="1"/>
  <c r="E13" i="14"/>
  <c r="E26" i="14" s="1"/>
  <c r="D13" i="14"/>
  <c r="D26" i="14" s="1"/>
  <c r="D45" i="14" s="1"/>
  <c r="C13" i="14"/>
  <c r="C26" i="14" s="1"/>
  <c r="AA50" i="15"/>
  <c r="Y50" i="15"/>
  <c r="X50" i="15"/>
  <c r="Z50" i="15" s="1"/>
  <c r="W50" i="15"/>
  <c r="V50" i="15"/>
  <c r="U50" i="15"/>
  <c r="T50" i="15"/>
  <c r="S50" i="15"/>
  <c r="R50" i="15"/>
  <c r="Q50" i="15"/>
  <c r="P50" i="15"/>
  <c r="O50" i="15"/>
  <c r="N50" i="15"/>
  <c r="M50" i="15"/>
  <c r="L50" i="15"/>
  <c r="K50" i="15"/>
  <c r="J50" i="15"/>
  <c r="I50" i="15"/>
  <c r="H50" i="15"/>
  <c r="G50" i="15"/>
  <c r="F50" i="15"/>
  <c r="E50" i="15"/>
  <c r="D50" i="15"/>
  <c r="C50" i="15"/>
  <c r="AA43" i="15"/>
  <c r="Y43" i="15"/>
  <c r="X43" i="15"/>
  <c r="Z43" i="15" s="1"/>
  <c r="W43" i="15"/>
  <c r="V43" i="15"/>
  <c r="U43" i="15"/>
  <c r="T43" i="15"/>
  <c r="S43" i="15"/>
  <c r="R43" i="15"/>
  <c r="Q43" i="15"/>
  <c r="P43" i="15"/>
  <c r="O43" i="15"/>
  <c r="N43" i="15"/>
  <c r="M43" i="15"/>
  <c r="L43" i="15"/>
  <c r="K43" i="15"/>
  <c r="J43" i="15"/>
  <c r="I43" i="15"/>
  <c r="H43" i="15"/>
  <c r="G43" i="15"/>
  <c r="F43" i="15"/>
  <c r="E43" i="15"/>
  <c r="D43" i="15"/>
  <c r="C43" i="15"/>
  <c r="AA37" i="15"/>
  <c r="AA44" i="15" s="1"/>
  <c r="Y37" i="15"/>
  <c r="Y44" i="15" s="1"/>
  <c r="X37" i="15"/>
  <c r="X44" i="15" s="1"/>
  <c r="W37" i="15"/>
  <c r="W44" i="15" s="1"/>
  <c r="V37" i="15"/>
  <c r="V44" i="15" s="1"/>
  <c r="U37" i="15"/>
  <c r="T37" i="15"/>
  <c r="T44" i="15" s="1"/>
  <c r="S37" i="15"/>
  <c r="S44" i="15" s="1"/>
  <c r="R37" i="15"/>
  <c r="Q37" i="15"/>
  <c r="Q44" i="15" s="1"/>
  <c r="P37" i="15"/>
  <c r="P44" i="15" s="1"/>
  <c r="O37" i="15"/>
  <c r="O44" i="15" s="1"/>
  <c r="N37" i="15"/>
  <c r="N44" i="15" s="1"/>
  <c r="M37" i="15"/>
  <c r="L37" i="15"/>
  <c r="L44" i="15" s="1"/>
  <c r="K37" i="15"/>
  <c r="K44" i="15" s="1"/>
  <c r="J37" i="15"/>
  <c r="I37" i="15"/>
  <c r="I44" i="15" s="1"/>
  <c r="H37" i="15"/>
  <c r="H44" i="15" s="1"/>
  <c r="G37" i="15"/>
  <c r="G44" i="15" s="1"/>
  <c r="F37" i="15"/>
  <c r="F44" i="15" s="1"/>
  <c r="E37" i="15"/>
  <c r="D37" i="15"/>
  <c r="D44" i="15" s="1"/>
  <c r="C37" i="15"/>
  <c r="C44" i="15" s="1"/>
  <c r="L26" i="15"/>
  <c r="AA25" i="15"/>
  <c r="Y25" i="15"/>
  <c r="X25" i="15"/>
  <c r="W25" i="15"/>
  <c r="V25" i="15"/>
  <c r="U25" i="15"/>
  <c r="T25" i="15"/>
  <c r="S25" i="15"/>
  <c r="R25" i="15"/>
  <c r="Q25" i="15"/>
  <c r="P25" i="15"/>
  <c r="O25" i="15"/>
  <c r="N25" i="15"/>
  <c r="M25" i="15"/>
  <c r="L25" i="15"/>
  <c r="K25" i="15"/>
  <c r="J25" i="15"/>
  <c r="I25" i="15"/>
  <c r="H25" i="15"/>
  <c r="G25" i="15"/>
  <c r="F25" i="15"/>
  <c r="E25" i="15"/>
  <c r="D25" i="15"/>
  <c r="C25" i="15"/>
  <c r="AA13" i="15"/>
  <c r="AA26" i="15" s="1"/>
  <c r="Y13" i="15"/>
  <c r="Y26" i="15" s="1"/>
  <c r="X13" i="15"/>
  <c r="W13" i="15"/>
  <c r="W26" i="15" s="1"/>
  <c r="V13" i="15"/>
  <c r="V26" i="15" s="1"/>
  <c r="U13" i="15"/>
  <c r="T13" i="15"/>
  <c r="T26" i="15" s="1"/>
  <c r="S13" i="15"/>
  <c r="S26" i="15" s="1"/>
  <c r="S45" i="15" s="1"/>
  <c r="R13" i="15"/>
  <c r="R26" i="15" s="1"/>
  <c r="Q13" i="15"/>
  <c r="Q26" i="15" s="1"/>
  <c r="P13" i="15"/>
  <c r="O13" i="15"/>
  <c r="O26" i="15" s="1"/>
  <c r="N13" i="15"/>
  <c r="M13" i="15"/>
  <c r="L13" i="15"/>
  <c r="K13" i="15"/>
  <c r="K26" i="15" s="1"/>
  <c r="K45" i="15" s="1"/>
  <c r="J13" i="15"/>
  <c r="J26" i="15" s="1"/>
  <c r="I13" i="15"/>
  <c r="I26" i="15" s="1"/>
  <c r="H13" i="15"/>
  <c r="G13" i="15"/>
  <c r="G26" i="15" s="1"/>
  <c r="F13" i="15"/>
  <c r="E13" i="15"/>
  <c r="D13" i="15"/>
  <c r="D26" i="15" s="1"/>
  <c r="C13" i="15"/>
  <c r="C26" i="15" s="1"/>
  <c r="C45" i="15" s="1"/>
  <c r="AA50" i="16"/>
  <c r="Y50" i="16"/>
  <c r="X50" i="16"/>
  <c r="W50" i="16"/>
  <c r="V50" i="16"/>
  <c r="U50" i="16"/>
  <c r="T50" i="16"/>
  <c r="S50" i="16"/>
  <c r="R50" i="16"/>
  <c r="Q50" i="16"/>
  <c r="P50" i="16"/>
  <c r="O50" i="16"/>
  <c r="N50" i="16"/>
  <c r="M50" i="16"/>
  <c r="L50" i="16"/>
  <c r="K50" i="16"/>
  <c r="J50" i="16"/>
  <c r="I50" i="16"/>
  <c r="H50" i="16"/>
  <c r="G50" i="16"/>
  <c r="F50" i="16"/>
  <c r="E50" i="16"/>
  <c r="D50" i="16"/>
  <c r="C50" i="16"/>
  <c r="Q44" i="16"/>
  <c r="AA43" i="16"/>
  <c r="Y43" i="16"/>
  <c r="X43" i="16"/>
  <c r="Z43" i="16" s="1"/>
  <c r="W43" i="16"/>
  <c r="V43" i="16"/>
  <c r="U43" i="16"/>
  <c r="T43" i="16"/>
  <c r="S43" i="16"/>
  <c r="R43" i="16"/>
  <c r="Q43" i="16"/>
  <c r="P43" i="16"/>
  <c r="O43" i="16"/>
  <c r="N43" i="16"/>
  <c r="M43" i="16"/>
  <c r="L43" i="16"/>
  <c r="K43" i="16"/>
  <c r="J43" i="16"/>
  <c r="I43" i="16"/>
  <c r="H43" i="16"/>
  <c r="G43" i="16"/>
  <c r="F43" i="16"/>
  <c r="E43" i="16"/>
  <c r="D43" i="16"/>
  <c r="C43" i="16"/>
  <c r="AA37" i="16"/>
  <c r="AA44" i="16" s="1"/>
  <c r="Y37" i="16"/>
  <c r="Y44" i="16" s="1"/>
  <c r="X37" i="16"/>
  <c r="X44" i="16" s="1"/>
  <c r="Z44" i="16" s="1"/>
  <c r="W37" i="16"/>
  <c r="W44" i="16" s="1"/>
  <c r="V37" i="16"/>
  <c r="V44" i="16" s="1"/>
  <c r="U37" i="16"/>
  <c r="T37" i="16"/>
  <c r="T44" i="16" s="1"/>
  <c r="S37" i="16"/>
  <c r="S44" i="16" s="1"/>
  <c r="R37" i="16"/>
  <c r="Q37" i="16"/>
  <c r="P37" i="16"/>
  <c r="P44" i="16" s="1"/>
  <c r="O37" i="16"/>
  <c r="O44" i="16" s="1"/>
  <c r="N37" i="16"/>
  <c r="N44" i="16" s="1"/>
  <c r="M37" i="16"/>
  <c r="L37" i="16"/>
  <c r="L44" i="16" s="1"/>
  <c r="K37" i="16"/>
  <c r="K44" i="16" s="1"/>
  <c r="J37" i="16"/>
  <c r="I37" i="16"/>
  <c r="I44" i="16" s="1"/>
  <c r="H37" i="16"/>
  <c r="H44" i="16" s="1"/>
  <c r="G37" i="16"/>
  <c r="G44" i="16" s="1"/>
  <c r="F37" i="16"/>
  <c r="F44" i="16" s="1"/>
  <c r="E37" i="16"/>
  <c r="D37" i="16"/>
  <c r="D44" i="16" s="1"/>
  <c r="C37" i="16"/>
  <c r="C44" i="16" s="1"/>
  <c r="D26" i="16"/>
  <c r="AA25" i="16"/>
  <c r="Y25" i="16"/>
  <c r="X25" i="16"/>
  <c r="Z25" i="16" s="1"/>
  <c r="W25" i="16"/>
  <c r="V25" i="16"/>
  <c r="U25" i="16"/>
  <c r="T25" i="16"/>
  <c r="S25" i="16"/>
  <c r="R25" i="16"/>
  <c r="Q25" i="16"/>
  <c r="P25" i="16"/>
  <c r="O25" i="16"/>
  <c r="N25" i="16"/>
  <c r="M25" i="16"/>
  <c r="L25" i="16"/>
  <c r="K25" i="16"/>
  <c r="J25" i="16"/>
  <c r="I25" i="16"/>
  <c r="H25" i="16"/>
  <c r="G25" i="16"/>
  <c r="F25" i="16"/>
  <c r="E25" i="16"/>
  <c r="D25" i="16"/>
  <c r="C25" i="16"/>
  <c r="AA13" i="16"/>
  <c r="AA26" i="16" s="1"/>
  <c r="AA45" i="16" s="1"/>
  <c r="Y13" i="16"/>
  <c r="Y26" i="16" s="1"/>
  <c r="X13" i="16"/>
  <c r="W13" i="16"/>
  <c r="W26" i="16" s="1"/>
  <c r="V13" i="16"/>
  <c r="U13" i="16"/>
  <c r="U26" i="16" s="1"/>
  <c r="T13" i="16"/>
  <c r="T26" i="16" s="1"/>
  <c r="S13" i="16"/>
  <c r="S26" i="16" s="1"/>
  <c r="S45" i="16" s="1"/>
  <c r="R13" i="16"/>
  <c r="R26" i="16" s="1"/>
  <c r="Q13" i="16"/>
  <c r="Q26" i="16" s="1"/>
  <c r="P13" i="16"/>
  <c r="O13" i="16"/>
  <c r="O26" i="16" s="1"/>
  <c r="N13" i="16"/>
  <c r="M13" i="16"/>
  <c r="M26" i="16" s="1"/>
  <c r="L13" i="16"/>
  <c r="L26" i="16" s="1"/>
  <c r="K13" i="16"/>
  <c r="J13" i="16"/>
  <c r="J26" i="16" s="1"/>
  <c r="I13" i="16"/>
  <c r="I26" i="16" s="1"/>
  <c r="H13" i="16"/>
  <c r="G13" i="16"/>
  <c r="G26" i="16" s="1"/>
  <c r="F13" i="16"/>
  <c r="E13" i="16"/>
  <c r="E26" i="16" s="1"/>
  <c r="D13" i="16"/>
  <c r="C13" i="16"/>
  <c r="C26" i="16" s="1"/>
  <c r="C45" i="16" s="1"/>
  <c r="AA50" i="17"/>
  <c r="Y50" i="17"/>
  <c r="X50" i="17"/>
  <c r="Z50" i="17" s="1"/>
  <c r="W50" i="17"/>
  <c r="V50" i="17"/>
  <c r="U50" i="17"/>
  <c r="T50" i="17"/>
  <c r="S50" i="17"/>
  <c r="R50" i="17"/>
  <c r="Q50" i="17"/>
  <c r="P50" i="17"/>
  <c r="O50" i="17"/>
  <c r="N50" i="17"/>
  <c r="M50" i="17"/>
  <c r="L50" i="17"/>
  <c r="K50" i="17"/>
  <c r="J50" i="17"/>
  <c r="I50" i="17"/>
  <c r="H50" i="17"/>
  <c r="G50" i="17"/>
  <c r="F50" i="17"/>
  <c r="E50" i="17"/>
  <c r="D50" i="17"/>
  <c r="C50" i="17"/>
  <c r="AA43" i="17"/>
  <c r="Y43" i="17"/>
  <c r="X43" i="17"/>
  <c r="W43" i="17"/>
  <c r="V43" i="17"/>
  <c r="U43" i="17"/>
  <c r="T43" i="17"/>
  <c r="S43" i="17"/>
  <c r="R43" i="17"/>
  <c r="Q43" i="17"/>
  <c r="P43" i="17"/>
  <c r="O43" i="17"/>
  <c r="N43" i="17"/>
  <c r="M43" i="17"/>
  <c r="L43" i="17"/>
  <c r="K43" i="17"/>
  <c r="J43" i="17"/>
  <c r="I43" i="17"/>
  <c r="H43" i="17"/>
  <c r="G43" i="17"/>
  <c r="F43" i="17"/>
  <c r="E43" i="17"/>
  <c r="D43" i="17"/>
  <c r="C43" i="17"/>
  <c r="AA37" i="17"/>
  <c r="Y37" i="17"/>
  <c r="Y44" i="17" s="1"/>
  <c r="X37" i="17"/>
  <c r="X44" i="17" s="1"/>
  <c r="W37" i="17"/>
  <c r="W44" i="17" s="1"/>
  <c r="V37" i="17"/>
  <c r="V44" i="17" s="1"/>
  <c r="U37" i="17"/>
  <c r="T37" i="17"/>
  <c r="T44" i="17" s="1"/>
  <c r="S37" i="17"/>
  <c r="S44" i="17" s="1"/>
  <c r="R37" i="17"/>
  <c r="Q37" i="17"/>
  <c r="Q44" i="17" s="1"/>
  <c r="P37" i="17"/>
  <c r="P44" i="17" s="1"/>
  <c r="O37" i="17"/>
  <c r="O44" i="17" s="1"/>
  <c r="N37" i="17"/>
  <c r="N44" i="17" s="1"/>
  <c r="M37" i="17"/>
  <c r="L37" i="17"/>
  <c r="L44" i="17" s="1"/>
  <c r="K37" i="17"/>
  <c r="K44" i="17" s="1"/>
  <c r="J37" i="17"/>
  <c r="I37" i="17"/>
  <c r="I44" i="17" s="1"/>
  <c r="H37" i="17"/>
  <c r="H44" i="17" s="1"/>
  <c r="G37" i="17"/>
  <c r="G44" i="17" s="1"/>
  <c r="F37" i="17"/>
  <c r="F44" i="17" s="1"/>
  <c r="E37" i="17"/>
  <c r="D37" i="17"/>
  <c r="D44" i="17" s="1"/>
  <c r="C37" i="17"/>
  <c r="C44" i="17" s="1"/>
  <c r="T26" i="17"/>
  <c r="T45" i="17" s="1"/>
  <c r="AA25" i="17"/>
  <c r="Y25" i="17"/>
  <c r="X25" i="17"/>
  <c r="Z25" i="17" s="1"/>
  <c r="W25" i="17"/>
  <c r="V25" i="17"/>
  <c r="U25" i="17"/>
  <c r="T25" i="17"/>
  <c r="S25" i="17"/>
  <c r="R25" i="17"/>
  <c r="Q25" i="17"/>
  <c r="P25" i="17"/>
  <c r="O25" i="17"/>
  <c r="N25" i="17"/>
  <c r="M25" i="17"/>
  <c r="L25" i="17"/>
  <c r="K25" i="17"/>
  <c r="J25" i="17"/>
  <c r="I25" i="17"/>
  <c r="H25" i="17"/>
  <c r="G25" i="17"/>
  <c r="F25" i="17"/>
  <c r="E25" i="17"/>
  <c r="D25" i="17"/>
  <c r="C25" i="17"/>
  <c r="AA13" i="17"/>
  <c r="AA26" i="17" s="1"/>
  <c r="Y13" i="17"/>
  <c r="Y26" i="17" s="1"/>
  <c r="X13" i="17"/>
  <c r="Z13" i="17" s="1"/>
  <c r="W13" i="17"/>
  <c r="V13" i="17"/>
  <c r="U13" i="17"/>
  <c r="U26" i="17" s="1"/>
  <c r="T13" i="17"/>
  <c r="S13" i="17"/>
  <c r="S26" i="17" s="1"/>
  <c r="R13" i="17"/>
  <c r="R26" i="17" s="1"/>
  <c r="Q13" i="17"/>
  <c r="Q26" i="17" s="1"/>
  <c r="P13" i="17"/>
  <c r="O13" i="17"/>
  <c r="N13" i="17"/>
  <c r="M13" i="17"/>
  <c r="M26" i="17" s="1"/>
  <c r="L13" i="17"/>
  <c r="L26" i="17" s="1"/>
  <c r="K13" i="17"/>
  <c r="K26" i="17" s="1"/>
  <c r="J13" i="17"/>
  <c r="J26" i="17" s="1"/>
  <c r="I13" i="17"/>
  <c r="I26" i="17" s="1"/>
  <c r="H13" i="17"/>
  <c r="G13" i="17"/>
  <c r="F13" i="17"/>
  <c r="E13" i="17"/>
  <c r="E26" i="17" s="1"/>
  <c r="D13" i="17"/>
  <c r="D26" i="17" s="1"/>
  <c r="D45" i="17" s="1"/>
  <c r="C13" i="17"/>
  <c r="C26" i="17" s="1"/>
  <c r="AA50" i="18"/>
  <c r="Y50" i="18"/>
  <c r="X50" i="18"/>
  <c r="W50" i="18"/>
  <c r="V50" i="18"/>
  <c r="U50" i="18"/>
  <c r="T50" i="18"/>
  <c r="S50" i="18"/>
  <c r="R50" i="18"/>
  <c r="Q50" i="18"/>
  <c r="P50" i="18"/>
  <c r="O50" i="18"/>
  <c r="N50" i="18"/>
  <c r="M50" i="18"/>
  <c r="L50" i="18"/>
  <c r="K50" i="18"/>
  <c r="J50" i="18"/>
  <c r="I50" i="18"/>
  <c r="H50" i="18"/>
  <c r="G50" i="18"/>
  <c r="F50" i="18"/>
  <c r="E50" i="18"/>
  <c r="D50" i="18"/>
  <c r="C50" i="18"/>
  <c r="Y44" i="18"/>
  <c r="AA43" i="18"/>
  <c r="Y43" i="18"/>
  <c r="X43" i="18"/>
  <c r="W43" i="18"/>
  <c r="V43" i="18"/>
  <c r="U43" i="18"/>
  <c r="T43" i="18"/>
  <c r="S43" i="18"/>
  <c r="R43" i="18"/>
  <c r="Q43" i="18"/>
  <c r="P43" i="18"/>
  <c r="O43" i="18"/>
  <c r="N43" i="18"/>
  <c r="M43" i="18"/>
  <c r="L43" i="18"/>
  <c r="K43" i="18"/>
  <c r="J43" i="18"/>
  <c r="I43" i="18"/>
  <c r="H43" i="18"/>
  <c r="G43" i="18"/>
  <c r="F43" i="18"/>
  <c r="E43" i="18"/>
  <c r="D43" i="18"/>
  <c r="C43" i="18"/>
  <c r="AA37" i="18"/>
  <c r="AA44" i="18" s="1"/>
  <c r="Y37" i="18"/>
  <c r="X37" i="18"/>
  <c r="X44" i="18" s="1"/>
  <c r="W37" i="18"/>
  <c r="W44" i="18" s="1"/>
  <c r="V37" i="18"/>
  <c r="V44" i="18" s="1"/>
  <c r="U37" i="18"/>
  <c r="T37" i="18"/>
  <c r="T44" i="18" s="1"/>
  <c r="S37" i="18"/>
  <c r="S44" i="18" s="1"/>
  <c r="R37" i="18"/>
  <c r="Q37" i="18"/>
  <c r="Q44" i="18" s="1"/>
  <c r="P37" i="18"/>
  <c r="P44" i="18" s="1"/>
  <c r="O37" i="18"/>
  <c r="O44" i="18" s="1"/>
  <c r="N37" i="18"/>
  <c r="N44" i="18" s="1"/>
  <c r="M37" i="18"/>
  <c r="L37" i="18"/>
  <c r="L44" i="18" s="1"/>
  <c r="K37" i="18"/>
  <c r="K44" i="18" s="1"/>
  <c r="J37" i="18"/>
  <c r="I37" i="18"/>
  <c r="I44" i="18" s="1"/>
  <c r="H37" i="18"/>
  <c r="H44" i="18" s="1"/>
  <c r="G37" i="18"/>
  <c r="G44" i="18" s="1"/>
  <c r="F37" i="18"/>
  <c r="F44" i="18" s="1"/>
  <c r="E37" i="18"/>
  <c r="D37" i="18"/>
  <c r="D44" i="18" s="1"/>
  <c r="C37" i="18"/>
  <c r="C44" i="18" s="1"/>
  <c r="L26" i="18"/>
  <c r="AA25" i="18"/>
  <c r="Y25" i="18"/>
  <c r="X25" i="18"/>
  <c r="Z25" i="18" s="1"/>
  <c r="W25" i="18"/>
  <c r="V25" i="18"/>
  <c r="U25" i="18"/>
  <c r="T25" i="18"/>
  <c r="S25" i="18"/>
  <c r="R25" i="18"/>
  <c r="Q25" i="18"/>
  <c r="P25" i="18"/>
  <c r="O25" i="18"/>
  <c r="N25" i="18"/>
  <c r="M25" i="18"/>
  <c r="L25" i="18"/>
  <c r="K25" i="18"/>
  <c r="J25" i="18"/>
  <c r="I25" i="18"/>
  <c r="H25" i="18"/>
  <c r="G25" i="18"/>
  <c r="F25" i="18"/>
  <c r="E25" i="18"/>
  <c r="D25" i="18"/>
  <c r="C25" i="18"/>
  <c r="AA13" i="18"/>
  <c r="AA26" i="18" s="1"/>
  <c r="Y13" i="18"/>
  <c r="Y26" i="18" s="1"/>
  <c r="X13" i="18"/>
  <c r="Z13" i="18" s="1"/>
  <c r="W13" i="18"/>
  <c r="W26" i="18" s="1"/>
  <c r="V13" i="18"/>
  <c r="V26" i="18" s="1"/>
  <c r="U13" i="18"/>
  <c r="T13" i="18"/>
  <c r="T26" i="18" s="1"/>
  <c r="S13" i="18"/>
  <c r="S26" i="18" s="1"/>
  <c r="S45" i="18" s="1"/>
  <c r="R13" i="18"/>
  <c r="R26" i="18" s="1"/>
  <c r="Q13" i="18"/>
  <c r="Q26" i="18" s="1"/>
  <c r="P13" i="18"/>
  <c r="P26" i="18" s="1"/>
  <c r="P45" i="18" s="1"/>
  <c r="O13" i="18"/>
  <c r="O26" i="18" s="1"/>
  <c r="N13" i="18"/>
  <c r="N26" i="18" s="1"/>
  <c r="N45" i="18" s="1"/>
  <c r="M13" i="18"/>
  <c r="L13" i="18"/>
  <c r="K13" i="18"/>
  <c r="K26" i="18" s="1"/>
  <c r="K45" i="18" s="1"/>
  <c r="J13" i="18"/>
  <c r="J26" i="18" s="1"/>
  <c r="I13" i="18"/>
  <c r="I26" i="18" s="1"/>
  <c r="H13" i="18"/>
  <c r="H26" i="18" s="1"/>
  <c r="H45" i="18" s="1"/>
  <c r="G13" i="18"/>
  <c r="G26" i="18" s="1"/>
  <c r="F13" i="18"/>
  <c r="F26" i="18" s="1"/>
  <c r="E13" i="18"/>
  <c r="E26" i="18" s="1"/>
  <c r="D13" i="18"/>
  <c r="D26" i="18" s="1"/>
  <c r="C13" i="18"/>
  <c r="C26" i="18" s="1"/>
  <c r="C45" i="18" s="1"/>
  <c r="AA50" i="19"/>
  <c r="Y50" i="19"/>
  <c r="X50" i="19"/>
  <c r="Z50" i="19" s="1"/>
  <c r="W50" i="19"/>
  <c r="V50" i="19"/>
  <c r="U50" i="19"/>
  <c r="T50" i="19"/>
  <c r="S50" i="19"/>
  <c r="R50" i="19"/>
  <c r="Q50" i="19"/>
  <c r="P50" i="19"/>
  <c r="O50" i="19"/>
  <c r="N50" i="19"/>
  <c r="M50" i="19"/>
  <c r="L50" i="19"/>
  <c r="K50" i="19"/>
  <c r="J50" i="19"/>
  <c r="I50" i="19"/>
  <c r="H50" i="19"/>
  <c r="G50" i="19"/>
  <c r="F50" i="19"/>
  <c r="E50" i="19"/>
  <c r="D50" i="19"/>
  <c r="C50" i="19"/>
  <c r="AA43" i="19"/>
  <c r="Y43" i="19"/>
  <c r="X43" i="19"/>
  <c r="Z43" i="19" s="1"/>
  <c r="W43" i="19"/>
  <c r="V43" i="19"/>
  <c r="U43" i="19"/>
  <c r="T43" i="19"/>
  <c r="S43" i="19"/>
  <c r="R43" i="19"/>
  <c r="Q43" i="19"/>
  <c r="P43" i="19"/>
  <c r="O43" i="19"/>
  <c r="N43" i="19"/>
  <c r="M43" i="19"/>
  <c r="L43" i="19"/>
  <c r="K43" i="19"/>
  <c r="J43" i="19"/>
  <c r="I43" i="19"/>
  <c r="H43" i="19"/>
  <c r="G43" i="19"/>
  <c r="F43" i="19"/>
  <c r="E43" i="19"/>
  <c r="D43" i="19"/>
  <c r="C43" i="19"/>
  <c r="AA37" i="19"/>
  <c r="Y37" i="19"/>
  <c r="Y44" i="19" s="1"/>
  <c r="X37" i="19"/>
  <c r="X44" i="19" s="1"/>
  <c r="W37" i="19"/>
  <c r="W44" i="19" s="1"/>
  <c r="V37" i="19"/>
  <c r="V44" i="19" s="1"/>
  <c r="U37" i="19"/>
  <c r="U44" i="19" s="1"/>
  <c r="T37" i="19"/>
  <c r="T44" i="19" s="1"/>
  <c r="S37" i="19"/>
  <c r="S44" i="19" s="1"/>
  <c r="R37" i="19"/>
  <c r="R44" i="19" s="1"/>
  <c r="Q37" i="19"/>
  <c r="Q44" i="19" s="1"/>
  <c r="P37" i="19"/>
  <c r="P44" i="19" s="1"/>
  <c r="O37" i="19"/>
  <c r="O44" i="19" s="1"/>
  <c r="N37" i="19"/>
  <c r="N44" i="19" s="1"/>
  <c r="M37" i="19"/>
  <c r="M44" i="19" s="1"/>
  <c r="L37" i="19"/>
  <c r="L44" i="19" s="1"/>
  <c r="K37" i="19"/>
  <c r="K44" i="19" s="1"/>
  <c r="J37" i="19"/>
  <c r="J44" i="19" s="1"/>
  <c r="I37" i="19"/>
  <c r="I44" i="19" s="1"/>
  <c r="H37" i="19"/>
  <c r="H44" i="19" s="1"/>
  <c r="G37" i="19"/>
  <c r="G44" i="19" s="1"/>
  <c r="F37" i="19"/>
  <c r="F44" i="19" s="1"/>
  <c r="E37" i="19"/>
  <c r="E44" i="19" s="1"/>
  <c r="D37" i="19"/>
  <c r="D44" i="19" s="1"/>
  <c r="C37" i="19"/>
  <c r="C44" i="19" s="1"/>
  <c r="AA25" i="19"/>
  <c r="Y25" i="19"/>
  <c r="X25" i="19"/>
  <c r="W25" i="19"/>
  <c r="V25" i="19"/>
  <c r="U25" i="19"/>
  <c r="T25" i="19"/>
  <c r="S25" i="19"/>
  <c r="R25" i="19"/>
  <c r="Q25" i="19"/>
  <c r="P25" i="19"/>
  <c r="O25" i="19"/>
  <c r="N25" i="19"/>
  <c r="M25" i="19"/>
  <c r="L25" i="19"/>
  <c r="K25" i="19"/>
  <c r="J25" i="19"/>
  <c r="I25" i="19"/>
  <c r="H25" i="19"/>
  <c r="G25" i="19"/>
  <c r="F25" i="19"/>
  <c r="E25" i="19"/>
  <c r="D25" i="19"/>
  <c r="C25" i="19"/>
  <c r="AA13" i="19"/>
  <c r="AA26" i="19" s="1"/>
  <c r="Y13" i="19"/>
  <c r="Y26" i="19" s="1"/>
  <c r="X13" i="19"/>
  <c r="X26" i="19" s="1"/>
  <c r="W13" i="19"/>
  <c r="W26" i="19" s="1"/>
  <c r="W45" i="19" s="1"/>
  <c r="V13" i="19"/>
  <c r="U13" i="19"/>
  <c r="U26" i="19" s="1"/>
  <c r="U45" i="19" s="1"/>
  <c r="T13" i="19"/>
  <c r="S13" i="19"/>
  <c r="S26" i="19" s="1"/>
  <c r="S45" i="19" s="1"/>
  <c r="R13" i="19"/>
  <c r="Q13" i="19"/>
  <c r="Q26" i="19" s="1"/>
  <c r="P13" i="19"/>
  <c r="P26" i="19" s="1"/>
  <c r="P45" i="19" s="1"/>
  <c r="O13" i="19"/>
  <c r="O26" i="19" s="1"/>
  <c r="O45" i="19" s="1"/>
  <c r="N13" i="19"/>
  <c r="M13" i="19"/>
  <c r="M26" i="19" s="1"/>
  <c r="M45" i="19" s="1"/>
  <c r="L13" i="19"/>
  <c r="K13" i="19"/>
  <c r="K26" i="19" s="1"/>
  <c r="K45" i="19" s="1"/>
  <c r="J13" i="19"/>
  <c r="I13" i="19"/>
  <c r="I26" i="19" s="1"/>
  <c r="H13" i="19"/>
  <c r="H26" i="19" s="1"/>
  <c r="H45" i="19" s="1"/>
  <c r="G13" i="19"/>
  <c r="G26" i="19" s="1"/>
  <c r="G45" i="19" s="1"/>
  <c r="F13" i="19"/>
  <c r="F26" i="19" s="1"/>
  <c r="F45" i="19" s="1"/>
  <c r="E13" i="19"/>
  <c r="E26" i="19" s="1"/>
  <c r="E45" i="19" s="1"/>
  <c r="D13" i="19"/>
  <c r="D26" i="19" s="1"/>
  <c r="C13" i="19"/>
  <c r="C26" i="19" s="1"/>
  <c r="C45" i="19" s="1"/>
  <c r="AA50" i="20"/>
  <c r="Y50" i="20"/>
  <c r="X50" i="20"/>
  <c r="W50" i="20"/>
  <c r="V50" i="20"/>
  <c r="U50" i="20"/>
  <c r="T50" i="20"/>
  <c r="S50" i="20"/>
  <c r="R50" i="20"/>
  <c r="Q50" i="20"/>
  <c r="P50" i="20"/>
  <c r="O50" i="20"/>
  <c r="N50" i="20"/>
  <c r="M50" i="20"/>
  <c r="L50" i="20"/>
  <c r="K50" i="20"/>
  <c r="J50" i="20"/>
  <c r="I50" i="20"/>
  <c r="H50" i="20"/>
  <c r="G50" i="20"/>
  <c r="F50" i="20"/>
  <c r="E50" i="20"/>
  <c r="D50" i="20"/>
  <c r="C50" i="20"/>
  <c r="N44" i="20"/>
  <c r="AA43" i="20"/>
  <c r="Y43" i="20"/>
  <c r="X43" i="20"/>
  <c r="W43" i="20"/>
  <c r="V43" i="20"/>
  <c r="U43" i="20"/>
  <c r="T43" i="20"/>
  <c r="S43" i="20"/>
  <c r="R43" i="20"/>
  <c r="Q43" i="20"/>
  <c r="P43" i="20"/>
  <c r="O43" i="20"/>
  <c r="N43" i="20"/>
  <c r="M43" i="20"/>
  <c r="L43" i="20"/>
  <c r="K43" i="20"/>
  <c r="J43" i="20"/>
  <c r="I43" i="20"/>
  <c r="H43" i="20"/>
  <c r="G43" i="20"/>
  <c r="F43" i="20"/>
  <c r="E43" i="20"/>
  <c r="D43" i="20"/>
  <c r="C43" i="20"/>
  <c r="AA37" i="20"/>
  <c r="Y37" i="20"/>
  <c r="X37" i="20"/>
  <c r="W37" i="20"/>
  <c r="W44" i="20" s="1"/>
  <c r="V37" i="20"/>
  <c r="V44" i="20" s="1"/>
  <c r="U37" i="20"/>
  <c r="U44" i="20" s="1"/>
  <c r="T37" i="20"/>
  <c r="T44" i="20" s="1"/>
  <c r="S37" i="20"/>
  <c r="R37" i="20"/>
  <c r="Q37" i="20"/>
  <c r="P37" i="20"/>
  <c r="P44" i="20" s="1"/>
  <c r="O37" i="20"/>
  <c r="O44" i="20" s="1"/>
  <c r="N37" i="20"/>
  <c r="M37" i="20"/>
  <c r="M44" i="20" s="1"/>
  <c r="L37" i="20"/>
  <c r="L44" i="20" s="1"/>
  <c r="K37" i="20"/>
  <c r="J37" i="20"/>
  <c r="I37" i="20"/>
  <c r="H37" i="20"/>
  <c r="H44" i="20" s="1"/>
  <c r="G37" i="20"/>
  <c r="G44" i="20" s="1"/>
  <c r="F37" i="20"/>
  <c r="F44" i="20" s="1"/>
  <c r="E37" i="20"/>
  <c r="E44" i="20" s="1"/>
  <c r="D37" i="20"/>
  <c r="D44" i="20" s="1"/>
  <c r="C37" i="20"/>
  <c r="I26" i="20"/>
  <c r="AA25" i="20"/>
  <c r="Y25" i="20"/>
  <c r="X25" i="20"/>
  <c r="W25" i="20"/>
  <c r="V25" i="20"/>
  <c r="U25" i="20"/>
  <c r="T25" i="20"/>
  <c r="S25" i="20"/>
  <c r="R25" i="20"/>
  <c r="Q25" i="20"/>
  <c r="P25" i="20"/>
  <c r="O25" i="20"/>
  <c r="N25" i="20"/>
  <c r="M25" i="20"/>
  <c r="L25" i="20"/>
  <c r="K25" i="20"/>
  <c r="J25" i="20"/>
  <c r="I25" i="20"/>
  <c r="H25" i="20"/>
  <c r="G25" i="20"/>
  <c r="F25" i="20"/>
  <c r="E25" i="20"/>
  <c r="D25" i="20"/>
  <c r="C25" i="20"/>
  <c r="AA13" i="20"/>
  <c r="AA26" i="20" s="1"/>
  <c r="Y13" i="20"/>
  <c r="Y26" i="20" s="1"/>
  <c r="X13" i="20"/>
  <c r="X26" i="20" s="1"/>
  <c r="W13" i="20"/>
  <c r="W26" i="20" s="1"/>
  <c r="V13" i="20"/>
  <c r="V26" i="20" s="1"/>
  <c r="V45" i="20" s="1"/>
  <c r="U13" i="20"/>
  <c r="T13" i="20"/>
  <c r="S13" i="20"/>
  <c r="S26" i="20" s="1"/>
  <c r="R13" i="20"/>
  <c r="R26" i="20" s="1"/>
  <c r="Q13" i="20"/>
  <c r="Q26" i="20" s="1"/>
  <c r="P13" i="20"/>
  <c r="P26" i="20" s="1"/>
  <c r="O13" i="20"/>
  <c r="O26" i="20" s="1"/>
  <c r="N13" i="20"/>
  <c r="M13" i="20"/>
  <c r="M26" i="20" s="1"/>
  <c r="M45" i="20" s="1"/>
  <c r="L13" i="20"/>
  <c r="K13" i="20"/>
  <c r="K26" i="20" s="1"/>
  <c r="J13" i="20"/>
  <c r="J26" i="20" s="1"/>
  <c r="I13" i="20"/>
  <c r="H13" i="20"/>
  <c r="H26" i="20" s="1"/>
  <c r="G13" i="20"/>
  <c r="G26" i="20" s="1"/>
  <c r="F13" i="20"/>
  <c r="F26" i="20" s="1"/>
  <c r="F45" i="20" s="1"/>
  <c r="E13" i="20"/>
  <c r="E26" i="20" s="1"/>
  <c r="E45" i="20" s="1"/>
  <c r="D13" i="20"/>
  <c r="C13" i="20"/>
  <c r="C26" i="20" s="1"/>
  <c r="AA50" i="1"/>
  <c r="Y50" i="1"/>
  <c r="X50" i="1"/>
  <c r="Z50" i="1" s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C50" i="1"/>
  <c r="AA43" i="1"/>
  <c r="Y43" i="1"/>
  <c r="X43" i="1"/>
  <c r="Z43" i="1" s="1"/>
  <c r="W43" i="1"/>
  <c r="V43" i="1"/>
  <c r="U43" i="1"/>
  <c r="T43" i="1"/>
  <c r="S43" i="1"/>
  <c r="R43" i="1"/>
  <c r="Q43" i="1"/>
  <c r="P43" i="1"/>
  <c r="O43" i="1"/>
  <c r="N43" i="1"/>
  <c r="M43" i="1"/>
  <c r="L43" i="1"/>
  <c r="K43" i="1"/>
  <c r="J43" i="1"/>
  <c r="I43" i="1"/>
  <c r="H43" i="1"/>
  <c r="G43" i="1"/>
  <c r="F43" i="1"/>
  <c r="E43" i="1"/>
  <c r="D43" i="1"/>
  <c r="C43" i="1"/>
  <c r="AA37" i="1"/>
  <c r="Y37" i="1"/>
  <c r="X37" i="1"/>
  <c r="X44" i="1" s="1"/>
  <c r="Z44" i="1" s="1"/>
  <c r="W37" i="1"/>
  <c r="W44" i="1" s="1"/>
  <c r="V37" i="1"/>
  <c r="V44" i="1" s="1"/>
  <c r="U37" i="1"/>
  <c r="U44" i="1" s="1"/>
  <c r="T37" i="1"/>
  <c r="S37" i="1"/>
  <c r="R37" i="1"/>
  <c r="R44" i="1" s="1"/>
  <c r="Q37" i="1"/>
  <c r="P37" i="1"/>
  <c r="P44" i="1" s="1"/>
  <c r="O37" i="1"/>
  <c r="O44" i="1" s="1"/>
  <c r="N37" i="1"/>
  <c r="N44" i="1" s="1"/>
  <c r="M37" i="1"/>
  <c r="M44" i="1" s="1"/>
  <c r="L37" i="1"/>
  <c r="K37" i="1"/>
  <c r="J37" i="1"/>
  <c r="J44" i="1" s="1"/>
  <c r="I37" i="1"/>
  <c r="H37" i="1"/>
  <c r="H44" i="1" s="1"/>
  <c r="G37" i="1"/>
  <c r="G44" i="1" s="1"/>
  <c r="F37" i="1"/>
  <c r="F44" i="1" s="1"/>
  <c r="E37" i="1"/>
  <c r="E44" i="1" s="1"/>
  <c r="D37" i="1"/>
  <c r="C37" i="1"/>
  <c r="K26" i="1"/>
  <c r="AA25" i="1"/>
  <c r="Y25" i="1"/>
  <c r="X25" i="1"/>
  <c r="Z25" i="1" s="1"/>
  <c r="W25" i="1"/>
  <c r="V25" i="1"/>
  <c r="U25" i="1"/>
  <c r="T25" i="1"/>
  <c r="S25" i="1"/>
  <c r="R25" i="1"/>
  <c r="Q25" i="1"/>
  <c r="P25" i="1"/>
  <c r="O25" i="1"/>
  <c r="N25" i="1"/>
  <c r="M25" i="1"/>
  <c r="L25" i="1"/>
  <c r="K25" i="1"/>
  <c r="J25" i="1"/>
  <c r="I25" i="1"/>
  <c r="H25" i="1"/>
  <c r="G25" i="1"/>
  <c r="F25" i="1"/>
  <c r="E25" i="1"/>
  <c r="D25" i="1"/>
  <c r="C25" i="1"/>
  <c r="AA13" i="1"/>
  <c r="AA26" i="1" s="1"/>
  <c r="Y13" i="1"/>
  <c r="Y26" i="1" s="1"/>
  <c r="X13" i="1"/>
  <c r="X26" i="1" s="1"/>
  <c r="W13" i="1"/>
  <c r="W26" i="1" s="1"/>
  <c r="W45" i="1" s="1"/>
  <c r="V13" i="1"/>
  <c r="U13" i="1"/>
  <c r="T13" i="1"/>
  <c r="S13" i="1"/>
  <c r="S26" i="1" s="1"/>
  <c r="R13" i="1"/>
  <c r="R26" i="1" s="1"/>
  <c r="Q13" i="1"/>
  <c r="Q26" i="1" s="1"/>
  <c r="P13" i="1"/>
  <c r="P26" i="1" s="1"/>
  <c r="O13" i="1"/>
  <c r="O26" i="1" s="1"/>
  <c r="O45" i="1" s="1"/>
  <c r="N13" i="1"/>
  <c r="M13" i="1"/>
  <c r="M26" i="1" s="1"/>
  <c r="M45" i="1" s="1"/>
  <c r="L13" i="1"/>
  <c r="K13" i="1"/>
  <c r="J13" i="1"/>
  <c r="J26" i="1" s="1"/>
  <c r="I13" i="1"/>
  <c r="I26" i="1" s="1"/>
  <c r="H13" i="1"/>
  <c r="H26" i="1" s="1"/>
  <c r="G13" i="1"/>
  <c r="G26" i="1" s="1"/>
  <c r="G45" i="1" s="1"/>
  <c r="F13" i="1"/>
  <c r="E13" i="1"/>
  <c r="E26" i="1" s="1"/>
  <c r="E45" i="1" s="1"/>
  <c r="D13" i="1"/>
  <c r="C13" i="1"/>
  <c r="C26" i="1" s="1"/>
  <c r="L45" i="18" l="1"/>
  <c r="H45" i="10"/>
  <c r="P45" i="10"/>
  <c r="O44" i="4"/>
  <c r="E26" i="3"/>
  <c r="E45" i="3" s="1"/>
  <c r="M26" i="3"/>
  <c r="M45" i="3" s="1"/>
  <c r="D45" i="2"/>
  <c r="T45" i="2"/>
  <c r="Z37" i="20"/>
  <c r="D45" i="18"/>
  <c r="T45" i="18"/>
  <c r="Z50" i="18"/>
  <c r="I45" i="17"/>
  <c r="Q45" i="17"/>
  <c r="Y45" i="17"/>
  <c r="G45" i="16"/>
  <c r="O45" i="16"/>
  <c r="W45" i="16"/>
  <c r="V44" i="14"/>
  <c r="G26" i="12"/>
  <c r="O26" i="12"/>
  <c r="W26" i="12"/>
  <c r="W45" i="12" s="1"/>
  <c r="M26" i="6"/>
  <c r="M45" i="6" s="1"/>
  <c r="Z25" i="5"/>
  <c r="H45" i="4"/>
  <c r="P45" i="4"/>
  <c r="V45" i="3"/>
  <c r="AA44" i="3"/>
  <c r="AA45" i="3" s="1"/>
  <c r="L44" i="11"/>
  <c r="L45" i="11" s="1"/>
  <c r="T44" i="11"/>
  <c r="T45" i="11" s="1"/>
  <c r="Z25" i="7"/>
  <c r="C44" i="20"/>
  <c r="C45" i="20" s="1"/>
  <c r="Z13" i="9"/>
  <c r="I26" i="9"/>
  <c r="Q26" i="9"/>
  <c r="R26" i="7"/>
  <c r="Z50" i="7"/>
  <c r="H26" i="6"/>
  <c r="H45" i="6" s="1"/>
  <c r="P26" i="6"/>
  <c r="P45" i="6" s="1"/>
  <c r="X26" i="6"/>
  <c r="Z26" i="6" s="1"/>
  <c r="F26" i="4"/>
  <c r="N26" i="4"/>
  <c r="V26" i="4"/>
  <c r="P45" i="8"/>
  <c r="T45" i="5"/>
  <c r="J26" i="3"/>
  <c r="J45" i="3" s="1"/>
  <c r="R26" i="3"/>
  <c r="R45" i="3" s="1"/>
  <c r="O44" i="2"/>
  <c r="G45" i="20"/>
  <c r="O45" i="20"/>
  <c r="W45" i="20"/>
  <c r="Z43" i="18"/>
  <c r="G45" i="15"/>
  <c r="O45" i="15"/>
  <c r="W45" i="15"/>
  <c r="X26" i="12"/>
  <c r="X45" i="12" s="1"/>
  <c r="R45" i="12"/>
  <c r="Z13" i="6"/>
  <c r="Z25" i="6"/>
  <c r="H45" i="1"/>
  <c r="Z43" i="17"/>
  <c r="J45" i="1"/>
  <c r="R45" i="1"/>
  <c r="Z25" i="20"/>
  <c r="AA45" i="18"/>
  <c r="Z50" i="16"/>
  <c r="E26" i="9"/>
  <c r="E45" i="9" s="1"/>
  <c r="M26" i="9"/>
  <c r="M45" i="9" s="1"/>
  <c r="U26" i="9"/>
  <c r="U45" i="9" s="1"/>
  <c r="D26" i="3"/>
  <c r="D45" i="3" s="1"/>
  <c r="C26" i="2"/>
  <c r="C45" i="2" s="1"/>
  <c r="K26" i="2"/>
  <c r="K45" i="2" s="1"/>
  <c r="S26" i="2"/>
  <c r="S45" i="2" s="1"/>
  <c r="AA45" i="2"/>
  <c r="Z50" i="2"/>
  <c r="U26" i="20"/>
  <c r="U45" i="20" s="1"/>
  <c r="I44" i="12"/>
  <c r="K44" i="20"/>
  <c r="K45" i="20" s="1"/>
  <c r="T45" i="13"/>
  <c r="J44" i="12"/>
  <c r="J45" i="12" s="1"/>
  <c r="K44" i="6"/>
  <c r="U26" i="3"/>
  <c r="U45" i="3" s="1"/>
  <c r="W44" i="2"/>
  <c r="F26" i="1"/>
  <c r="F45" i="1" s="1"/>
  <c r="N26" i="1"/>
  <c r="N45" i="1" s="1"/>
  <c r="V26" i="1"/>
  <c r="V45" i="1" s="1"/>
  <c r="H26" i="17"/>
  <c r="H45" i="17" s="1"/>
  <c r="P26" i="17"/>
  <c r="P45" i="17" s="1"/>
  <c r="M26" i="18"/>
  <c r="G44" i="4"/>
  <c r="T26" i="3"/>
  <c r="T45" i="3" s="1"/>
  <c r="V44" i="2"/>
  <c r="U26" i="1"/>
  <c r="U45" i="1" s="1"/>
  <c r="Q44" i="9"/>
  <c r="J26" i="7"/>
  <c r="J45" i="7" s="1"/>
  <c r="C44" i="6"/>
  <c r="Q45" i="4"/>
  <c r="E44" i="18"/>
  <c r="M44" i="18"/>
  <c r="U44" i="18"/>
  <c r="L45" i="16"/>
  <c r="Z13" i="14"/>
  <c r="I26" i="14"/>
  <c r="I45" i="14" s="1"/>
  <c r="Q26" i="14"/>
  <c r="Q45" i="14" s="1"/>
  <c r="Z25" i="14"/>
  <c r="G44" i="8"/>
  <c r="W44" i="8"/>
  <c r="I45" i="7"/>
  <c r="Y45" i="7"/>
  <c r="Z50" i="6"/>
  <c r="H26" i="5"/>
  <c r="H45" i="5" s="1"/>
  <c r="X26" i="5"/>
  <c r="Z26" i="5" s="1"/>
  <c r="J44" i="3"/>
  <c r="R44" i="3"/>
  <c r="P45" i="1"/>
  <c r="K45" i="17"/>
  <c r="AA45" i="17"/>
  <c r="E44" i="16"/>
  <c r="E45" i="16" s="1"/>
  <c r="M44" i="16"/>
  <c r="M45" i="16" s="1"/>
  <c r="U44" i="16"/>
  <c r="Q26" i="11"/>
  <c r="Q45" i="11" s="1"/>
  <c r="H45" i="8"/>
  <c r="J44" i="7"/>
  <c r="R44" i="7"/>
  <c r="R45" i="7" s="1"/>
  <c r="L26" i="1"/>
  <c r="K26" i="16"/>
  <c r="K45" i="16" s="1"/>
  <c r="F44" i="14"/>
  <c r="F45" i="14" s="1"/>
  <c r="Z44" i="15"/>
  <c r="Q45" i="8"/>
  <c r="I26" i="6"/>
  <c r="I45" i="6" s="1"/>
  <c r="Z13" i="5"/>
  <c r="I26" i="4"/>
  <c r="I45" i="4" s="1"/>
  <c r="Y26" i="4"/>
  <c r="Z26" i="4" s="1"/>
  <c r="Q45" i="3"/>
  <c r="W44" i="4"/>
  <c r="N26" i="20"/>
  <c r="N45" i="20" s="1"/>
  <c r="S44" i="20"/>
  <c r="S45" i="20" s="1"/>
  <c r="L45" i="13"/>
  <c r="U44" i="11"/>
  <c r="Y44" i="9"/>
  <c r="Z44" i="9" s="1"/>
  <c r="Q45" i="5"/>
  <c r="G44" i="2"/>
  <c r="N26" i="19"/>
  <c r="N45" i="19" s="1"/>
  <c r="V26" i="19"/>
  <c r="V45" i="19" s="1"/>
  <c r="AA44" i="17"/>
  <c r="J44" i="17"/>
  <c r="R44" i="17"/>
  <c r="D45" i="15"/>
  <c r="L44" i="14"/>
  <c r="L45" i="14" s="1"/>
  <c r="T44" i="14"/>
  <c r="I26" i="12"/>
  <c r="I45" i="12" s="1"/>
  <c r="Q26" i="12"/>
  <c r="Z25" i="12"/>
  <c r="G26" i="10"/>
  <c r="G45" i="10" s="1"/>
  <c r="O26" i="10"/>
  <c r="O45" i="10" s="1"/>
  <c r="W26" i="10"/>
  <c r="W45" i="10" s="1"/>
  <c r="Z50" i="10"/>
  <c r="G44" i="5"/>
  <c r="O44" i="5"/>
  <c r="W44" i="5"/>
  <c r="H26" i="2"/>
  <c r="X26" i="2"/>
  <c r="D26" i="1"/>
  <c r="AA44" i="20"/>
  <c r="U26" i="18"/>
  <c r="Q44" i="12"/>
  <c r="N44" i="2"/>
  <c r="N45" i="2" s="1"/>
  <c r="Q44" i="13"/>
  <c r="E26" i="15"/>
  <c r="E45" i="15" s="1"/>
  <c r="M26" i="15"/>
  <c r="M45" i="15" s="1"/>
  <c r="U26" i="15"/>
  <c r="U45" i="15" s="1"/>
  <c r="J44" i="15"/>
  <c r="R44" i="15"/>
  <c r="D45" i="11"/>
  <c r="J45" i="9"/>
  <c r="I45" i="9"/>
  <c r="Q45" i="9"/>
  <c r="F45" i="8"/>
  <c r="N45" i="8"/>
  <c r="Z50" i="8"/>
  <c r="C26" i="6"/>
  <c r="K26" i="6"/>
  <c r="S26" i="6"/>
  <c r="AA26" i="6"/>
  <c r="AA45" i="6" s="1"/>
  <c r="J26" i="6"/>
  <c r="R26" i="6"/>
  <c r="R45" i="6" s="1"/>
  <c r="C26" i="4"/>
  <c r="C45" i="4" s="1"/>
  <c r="K26" i="4"/>
  <c r="K45" i="4" s="1"/>
  <c r="S26" i="4"/>
  <c r="S45" i="4" s="1"/>
  <c r="AA26" i="4"/>
  <c r="AA45" i="4" s="1"/>
  <c r="J26" i="4"/>
  <c r="R26" i="4"/>
  <c r="I26" i="2"/>
  <c r="I45" i="2" s="1"/>
  <c r="Y26" i="2"/>
  <c r="Z26" i="2" s="1"/>
  <c r="Z25" i="2"/>
  <c r="H45" i="20"/>
  <c r="P45" i="20"/>
  <c r="Z50" i="20"/>
  <c r="Z25" i="19"/>
  <c r="F45" i="18"/>
  <c r="Z44" i="18"/>
  <c r="C45" i="17"/>
  <c r="S45" i="17"/>
  <c r="L45" i="17"/>
  <c r="H26" i="15"/>
  <c r="H45" i="15" s="1"/>
  <c r="P26" i="15"/>
  <c r="P45" i="15" s="1"/>
  <c r="C45" i="14"/>
  <c r="G26" i="13"/>
  <c r="G45" i="13" s="1"/>
  <c r="O26" i="13"/>
  <c r="O45" i="13" s="1"/>
  <c r="W26" i="13"/>
  <c r="W45" i="13" s="1"/>
  <c r="D44" i="12"/>
  <c r="D45" i="12" s="1"/>
  <c r="L44" i="12"/>
  <c r="L45" i="12" s="1"/>
  <c r="T44" i="12"/>
  <c r="T45" i="12" s="1"/>
  <c r="S45" i="11"/>
  <c r="F44" i="11"/>
  <c r="F45" i="11" s="1"/>
  <c r="N44" i="11"/>
  <c r="N45" i="11" s="1"/>
  <c r="V44" i="11"/>
  <c r="V45" i="11" s="1"/>
  <c r="D44" i="10"/>
  <c r="D45" i="10" s="1"/>
  <c r="L44" i="10"/>
  <c r="L45" i="10" s="1"/>
  <c r="T44" i="10"/>
  <c r="T45" i="10" s="1"/>
  <c r="C45" i="9"/>
  <c r="K45" i="9"/>
  <c r="S45" i="9"/>
  <c r="AA45" i="9"/>
  <c r="J44" i="8"/>
  <c r="J45" i="8" s="1"/>
  <c r="R44" i="8"/>
  <c r="R45" i="8" s="1"/>
  <c r="J26" i="5"/>
  <c r="R26" i="5"/>
  <c r="P45" i="5"/>
  <c r="J44" i="4"/>
  <c r="R44" i="4"/>
  <c r="J26" i="2"/>
  <c r="R26" i="2"/>
  <c r="H45" i="2"/>
  <c r="P45" i="2"/>
  <c r="I45" i="19"/>
  <c r="Q45" i="19"/>
  <c r="Y45" i="19"/>
  <c r="Z44" i="19"/>
  <c r="G45" i="18"/>
  <c r="O45" i="18"/>
  <c r="W45" i="18"/>
  <c r="E44" i="17"/>
  <c r="M44" i="17"/>
  <c r="U44" i="17"/>
  <c r="I45" i="15"/>
  <c r="Q45" i="15"/>
  <c r="Y45" i="15"/>
  <c r="T45" i="14"/>
  <c r="H45" i="13"/>
  <c r="P45" i="13"/>
  <c r="D44" i="13"/>
  <c r="D45" i="13" s="1"/>
  <c r="L44" i="13"/>
  <c r="T44" i="13"/>
  <c r="Z50" i="11"/>
  <c r="I26" i="10"/>
  <c r="I45" i="10" s="1"/>
  <c r="Q26" i="10"/>
  <c r="Q45" i="10" s="1"/>
  <c r="E26" i="6"/>
  <c r="E45" i="6" s="1"/>
  <c r="U26" i="6"/>
  <c r="U45" i="6" s="1"/>
  <c r="W44" i="6"/>
  <c r="F45" i="4"/>
  <c r="V45" i="4"/>
  <c r="E26" i="4"/>
  <c r="E45" i="4" s="1"/>
  <c r="M26" i="4"/>
  <c r="M45" i="4" s="1"/>
  <c r="U26" i="4"/>
  <c r="U45" i="4" s="1"/>
  <c r="Z37" i="1"/>
  <c r="I44" i="1"/>
  <c r="I45" i="1" s="1"/>
  <c r="Q44" i="1"/>
  <c r="Q45" i="1" s="1"/>
  <c r="Y44" i="1"/>
  <c r="Y45" i="1" s="1"/>
  <c r="X44" i="20"/>
  <c r="Z44" i="20" s="1"/>
  <c r="J44" i="18"/>
  <c r="J45" i="18" s="1"/>
  <c r="R44" i="18"/>
  <c r="R45" i="18" s="1"/>
  <c r="E44" i="15"/>
  <c r="M44" i="15"/>
  <c r="U44" i="15"/>
  <c r="E45" i="14"/>
  <c r="M45" i="14"/>
  <c r="U45" i="14"/>
  <c r="Q26" i="13"/>
  <c r="Q45" i="13" s="1"/>
  <c r="Y26" i="13"/>
  <c r="Y45" i="13" s="1"/>
  <c r="F44" i="12"/>
  <c r="N44" i="12"/>
  <c r="E45" i="11"/>
  <c r="M45" i="11"/>
  <c r="U45" i="11"/>
  <c r="J45" i="10"/>
  <c r="R45" i="10"/>
  <c r="F44" i="10"/>
  <c r="F45" i="10" s="1"/>
  <c r="N44" i="10"/>
  <c r="V44" i="10"/>
  <c r="F44" i="9"/>
  <c r="N44" i="9"/>
  <c r="N45" i="9" s="1"/>
  <c r="V44" i="9"/>
  <c r="V45" i="9" s="1"/>
  <c r="E26" i="7"/>
  <c r="E45" i="7" s="1"/>
  <c r="M26" i="7"/>
  <c r="M45" i="7" s="1"/>
  <c r="U26" i="7"/>
  <c r="U45" i="7" s="1"/>
  <c r="G45" i="6"/>
  <c r="O45" i="6"/>
  <c r="J44" i="5"/>
  <c r="R44" i="5"/>
  <c r="G45" i="4"/>
  <c r="O45" i="4"/>
  <c r="W45" i="4"/>
  <c r="Z13" i="3"/>
  <c r="G44" i="3"/>
  <c r="G45" i="3" s="1"/>
  <c r="O44" i="3"/>
  <c r="O45" i="3" s="1"/>
  <c r="W44" i="3"/>
  <c r="W45" i="3" s="1"/>
  <c r="J44" i="2"/>
  <c r="R44" i="2"/>
  <c r="I45" i="18"/>
  <c r="Q45" i="18"/>
  <c r="Y45" i="18"/>
  <c r="H26" i="16"/>
  <c r="H45" i="16" s="1"/>
  <c r="P26" i="16"/>
  <c r="P45" i="16" s="1"/>
  <c r="J44" i="16"/>
  <c r="R44" i="16"/>
  <c r="R45" i="16" s="1"/>
  <c r="N45" i="14"/>
  <c r="R45" i="13"/>
  <c r="J26" i="13"/>
  <c r="J45" i="13" s="1"/>
  <c r="F44" i="13"/>
  <c r="F45" i="13" s="1"/>
  <c r="F45" i="12"/>
  <c r="N45" i="12"/>
  <c r="V45" i="12"/>
  <c r="C45" i="10"/>
  <c r="K45" i="10"/>
  <c r="F45" i="7"/>
  <c r="N45" i="7"/>
  <c r="V45" i="7"/>
  <c r="F45" i="5"/>
  <c r="N45" i="5"/>
  <c r="V45" i="5"/>
  <c r="E26" i="5"/>
  <c r="E45" i="5" s="1"/>
  <c r="M26" i="5"/>
  <c r="M45" i="5" s="1"/>
  <c r="U26" i="5"/>
  <c r="U45" i="5" s="1"/>
  <c r="C45" i="3"/>
  <c r="K45" i="3"/>
  <c r="S45" i="3"/>
  <c r="H45" i="3"/>
  <c r="P45" i="3"/>
  <c r="F45" i="2"/>
  <c r="V45" i="2"/>
  <c r="E26" i="2"/>
  <c r="E45" i="2" s="1"/>
  <c r="M26" i="2"/>
  <c r="M45" i="2" s="1"/>
  <c r="U26" i="2"/>
  <c r="U45" i="2" s="1"/>
  <c r="T26" i="1"/>
  <c r="D44" i="1"/>
  <c r="L44" i="1"/>
  <c r="T44" i="1"/>
  <c r="C44" i="1"/>
  <c r="C45" i="1" s="1"/>
  <c r="K44" i="1"/>
  <c r="K45" i="1" s="1"/>
  <c r="S44" i="1"/>
  <c r="S45" i="1" s="1"/>
  <c r="AA44" i="1"/>
  <c r="AA45" i="1" s="1"/>
  <c r="D26" i="20"/>
  <c r="L26" i="20"/>
  <c r="L45" i="20" s="1"/>
  <c r="T26" i="20"/>
  <c r="J44" i="20"/>
  <c r="J45" i="20" s="1"/>
  <c r="R44" i="20"/>
  <c r="R45" i="20" s="1"/>
  <c r="I44" i="20"/>
  <c r="I45" i="20" s="1"/>
  <c r="Q44" i="20"/>
  <c r="Q45" i="20" s="1"/>
  <c r="Y44" i="20"/>
  <c r="Y45" i="20" s="1"/>
  <c r="D45" i="19"/>
  <c r="L26" i="19"/>
  <c r="L45" i="19" s="1"/>
  <c r="T26" i="19"/>
  <c r="T45" i="19" s="1"/>
  <c r="AA44" i="19"/>
  <c r="AA45" i="19" s="1"/>
  <c r="G26" i="17"/>
  <c r="G45" i="17" s="1"/>
  <c r="O26" i="17"/>
  <c r="O45" i="17" s="1"/>
  <c r="W26" i="17"/>
  <c r="W45" i="17" s="1"/>
  <c r="Z44" i="17"/>
  <c r="I45" i="16"/>
  <c r="Q45" i="16"/>
  <c r="Y45" i="16"/>
  <c r="G26" i="11"/>
  <c r="G45" i="11" s="1"/>
  <c r="O26" i="11"/>
  <c r="O45" i="11" s="1"/>
  <c r="W26" i="11"/>
  <c r="W45" i="11" s="1"/>
  <c r="Z43" i="9"/>
  <c r="E26" i="8"/>
  <c r="E45" i="8" s="1"/>
  <c r="M26" i="8"/>
  <c r="M45" i="8" s="1"/>
  <c r="U26" i="8"/>
  <c r="U45" i="8" s="1"/>
  <c r="G45" i="7"/>
  <c r="O45" i="7"/>
  <c r="W45" i="7"/>
  <c r="H45" i="7"/>
  <c r="Z43" i="7"/>
  <c r="J44" i="6"/>
  <c r="G26" i="5"/>
  <c r="G45" i="5" s="1"/>
  <c r="O26" i="5"/>
  <c r="W26" i="5"/>
  <c r="W45" i="5" s="1"/>
  <c r="G26" i="2"/>
  <c r="G45" i="2" s="1"/>
  <c r="O26" i="2"/>
  <c r="W26" i="2"/>
  <c r="D45" i="16"/>
  <c r="Z26" i="20"/>
  <c r="X45" i="20"/>
  <c r="Z45" i="20" s="1"/>
  <c r="Z26" i="19"/>
  <c r="X45" i="19"/>
  <c r="Z45" i="19" s="1"/>
  <c r="M45" i="18"/>
  <c r="Z26" i="1"/>
  <c r="X45" i="1"/>
  <c r="T45" i="16"/>
  <c r="U45" i="18"/>
  <c r="D45" i="20"/>
  <c r="T45" i="20"/>
  <c r="AA45" i="20"/>
  <c r="Z25" i="15"/>
  <c r="X26" i="15"/>
  <c r="X45" i="9"/>
  <c r="Z43" i="20"/>
  <c r="J45" i="17"/>
  <c r="R45" i="17"/>
  <c r="J45" i="16"/>
  <c r="Z13" i="16"/>
  <c r="J45" i="15"/>
  <c r="R45" i="15"/>
  <c r="Z13" i="15"/>
  <c r="E45" i="18"/>
  <c r="AA45" i="15"/>
  <c r="V45" i="18"/>
  <c r="E45" i="17"/>
  <c r="U45" i="17"/>
  <c r="U45" i="16"/>
  <c r="M45" i="17"/>
  <c r="Z13" i="1"/>
  <c r="Z13" i="20"/>
  <c r="J26" i="19"/>
  <c r="J45" i="19" s="1"/>
  <c r="R26" i="19"/>
  <c r="R45" i="19" s="1"/>
  <c r="Z13" i="19"/>
  <c r="F26" i="17"/>
  <c r="F45" i="17" s="1"/>
  <c r="N26" i="17"/>
  <c r="N45" i="17" s="1"/>
  <c r="V26" i="17"/>
  <c r="V45" i="17" s="1"/>
  <c r="F26" i="16"/>
  <c r="F45" i="16" s="1"/>
  <c r="N26" i="16"/>
  <c r="N45" i="16" s="1"/>
  <c r="V26" i="16"/>
  <c r="V45" i="16" s="1"/>
  <c r="F26" i="15"/>
  <c r="F45" i="15" s="1"/>
  <c r="N26" i="15"/>
  <c r="N45" i="15" s="1"/>
  <c r="V45" i="15"/>
  <c r="L45" i="15"/>
  <c r="V45" i="14"/>
  <c r="X26" i="18"/>
  <c r="X26" i="17"/>
  <c r="X26" i="16"/>
  <c r="Y26" i="14"/>
  <c r="Y45" i="14" s="1"/>
  <c r="Z13" i="13"/>
  <c r="X26" i="13"/>
  <c r="T45" i="15"/>
  <c r="X45" i="11"/>
  <c r="Z45" i="11" s="1"/>
  <c r="Z26" i="11"/>
  <c r="M45" i="10"/>
  <c r="K45" i="14"/>
  <c r="S45" i="14"/>
  <c r="AA45" i="14"/>
  <c r="X44" i="13"/>
  <c r="Z44" i="13" s="1"/>
  <c r="Z37" i="13"/>
  <c r="N45" i="10"/>
  <c r="R45" i="9"/>
  <c r="Y26" i="9"/>
  <c r="Z25" i="9"/>
  <c r="I45" i="8"/>
  <c r="X44" i="4"/>
  <c r="Z37" i="4"/>
  <c r="G45" i="12"/>
  <c r="O45" i="12"/>
  <c r="Z44" i="10"/>
  <c r="C45" i="13"/>
  <c r="K45" i="13"/>
  <c r="S45" i="13"/>
  <c r="AA45" i="13"/>
  <c r="X44" i="12"/>
  <c r="Z44" i="12" s="1"/>
  <c r="Z37" i="12"/>
  <c r="V45" i="10"/>
  <c r="F45" i="9"/>
  <c r="X44" i="2"/>
  <c r="Z37" i="2"/>
  <c r="Y26" i="12"/>
  <c r="Y45" i="12" s="1"/>
  <c r="X26" i="10"/>
  <c r="X44" i="7"/>
  <c r="Z37" i="7"/>
  <c r="W45" i="6"/>
  <c r="G26" i="14"/>
  <c r="G45" i="14" s="1"/>
  <c r="O26" i="14"/>
  <c r="O45" i="14" s="1"/>
  <c r="W26" i="14"/>
  <c r="W45" i="14" s="1"/>
  <c r="E26" i="13"/>
  <c r="E45" i="13" s="1"/>
  <c r="M26" i="13"/>
  <c r="M45" i="13" s="1"/>
  <c r="U26" i="13"/>
  <c r="U45" i="13" s="1"/>
  <c r="C26" i="12"/>
  <c r="C45" i="12" s="1"/>
  <c r="K26" i="12"/>
  <c r="K45" i="12" s="1"/>
  <c r="S26" i="12"/>
  <c r="S45" i="12" s="1"/>
  <c r="AA26" i="12"/>
  <c r="AA45" i="12" s="1"/>
  <c r="J26" i="11"/>
  <c r="J45" i="11" s="1"/>
  <c r="R26" i="11"/>
  <c r="R45" i="11" s="1"/>
  <c r="Z13" i="11"/>
  <c r="Y26" i="10"/>
  <c r="Y45" i="10" s="1"/>
  <c r="Z25" i="10"/>
  <c r="C45" i="11"/>
  <c r="K45" i="11"/>
  <c r="S45" i="10"/>
  <c r="AA45" i="10"/>
  <c r="Y45" i="8"/>
  <c r="X44" i="3"/>
  <c r="Z37" i="3"/>
  <c r="Z37" i="19"/>
  <c r="Z37" i="18"/>
  <c r="Z37" i="17"/>
  <c r="Z37" i="16"/>
  <c r="Z37" i="15"/>
  <c r="X44" i="14"/>
  <c r="Z44" i="14" s="1"/>
  <c r="Z37" i="14"/>
  <c r="E26" i="12"/>
  <c r="E45" i="12" s="1"/>
  <c r="M26" i="12"/>
  <c r="M45" i="12" s="1"/>
  <c r="U26" i="12"/>
  <c r="U45" i="12" s="1"/>
  <c r="G45" i="9"/>
  <c r="O45" i="9"/>
  <c r="W45" i="9"/>
  <c r="AA44" i="6"/>
  <c r="I45" i="5"/>
  <c r="X44" i="8"/>
  <c r="Z37" i="8"/>
  <c r="Y45" i="4"/>
  <c r="Y45" i="3"/>
  <c r="Z26" i="3"/>
  <c r="N45" i="4"/>
  <c r="N45" i="3"/>
  <c r="G45" i="8"/>
  <c r="W45" i="8"/>
  <c r="Z26" i="8"/>
  <c r="K45" i="6"/>
  <c r="S45" i="6"/>
  <c r="Z37" i="11"/>
  <c r="Z37" i="10"/>
  <c r="Z37" i="9"/>
  <c r="L45" i="8"/>
  <c r="AA45" i="7"/>
  <c r="C45" i="5"/>
  <c r="K45" i="5"/>
  <c r="S45" i="5"/>
  <c r="X44" i="5"/>
  <c r="Z37" i="5"/>
  <c r="L45" i="4"/>
  <c r="L45" i="3"/>
  <c r="L45" i="2"/>
  <c r="C45" i="7"/>
  <c r="K45" i="7"/>
  <c r="S45" i="7"/>
  <c r="D44" i="9"/>
  <c r="D45" i="9" s="1"/>
  <c r="L44" i="9"/>
  <c r="L45" i="9" s="1"/>
  <c r="AA26" i="8"/>
  <c r="AA45" i="8" s="1"/>
  <c r="F26" i="6"/>
  <c r="F45" i="6" s="1"/>
  <c r="N26" i="6"/>
  <c r="N45" i="6" s="1"/>
  <c r="V26" i="6"/>
  <c r="V45" i="6" s="1"/>
  <c r="X44" i="6"/>
  <c r="Z37" i="6"/>
  <c r="D45" i="5"/>
  <c r="Y45" i="5"/>
  <c r="Z13" i="8"/>
  <c r="Z13" i="7"/>
  <c r="R45" i="4" l="1"/>
  <c r="L45" i="1"/>
  <c r="O45" i="5"/>
  <c r="Y45" i="2"/>
  <c r="Y45" i="9"/>
  <c r="T45" i="1"/>
  <c r="Z45" i="1"/>
  <c r="W45" i="2"/>
  <c r="Q45" i="12"/>
  <c r="O45" i="2"/>
  <c r="J45" i="5"/>
  <c r="C45" i="6"/>
  <c r="J45" i="4"/>
  <c r="Z45" i="12"/>
  <c r="D45" i="1"/>
  <c r="R45" i="2"/>
  <c r="J45" i="2"/>
  <c r="Z26" i="14"/>
  <c r="R45" i="5"/>
  <c r="J45" i="6"/>
  <c r="Z44" i="2"/>
  <c r="X45" i="2"/>
  <c r="Z45" i="2" s="1"/>
  <c r="Z44" i="4"/>
  <c r="X45" i="4"/>
  <c r="Z45" i="4" s="1"/>
  <c r="X45" i="14"/>
  <c r="Z45" i="14" s="1"/>
  <c r="Z26" i="16"/>
  <c r="X45" i="16"/>
  <c r="Z45" i="16" s="1"/>
  <c r="X45" i="8"/>
  <c r="Z45" i="8" s="1"/>
  <c r="Z44" i="8"/>
  <c r="Z44" i="7"/>
  <c r="X45" i="7"/>
  <c r="Z45" i="7" s="1"/>
  <c r="Z26" i="17"/>
  <c r="X45" i="17"/>
  <c r="Z45" i="17" s="1"/>
  <c r="Z26" i="18"/>
  <c r="X45" i="18"/>
  <c r="Z45" i="18" s="1"/>
  <c r="Z26" i="9"/>
  <c r="Z44" i="5"/>
  <c r="X45" i="5"/>
  <c r="Z45" i="5" s="1"/>
  <c r="X45" i="10"/>
  <c r="Z45" i="10" s="1"/>
  <c r="Z26" i="10"/>
  <c r="X45" i="6"/>
  <c r="Z45" i="6" s="1"/>
  <c r="Z44" i="6"/>
  <c r="Z44" i="3"/>
  <c r="X45" i="3"/>
  <c r="Z45" i="3" s="1"/>
  <c r="Z26" i="12"/>
  <c r="Z45" i="9"/>
  <c r="Z26" i="13"/>
  <c r="X45" i="13"/>
  <c r="Z45" i="13" s="1"/>
  <c r="X45" i="15"/>
  <c r="Z45" i="15" s="1"/>
  <c r="Z26" i="15"/>
</calcChain>
</file>

<file path=xl/sharedStrings.xml><?xml version="1.0" encoding="utf-8"?>
<sst xmlns="http://schemas.openxmlformats.org/spreadsheetml/2006/main" count="2600" uniqueCount="99">
  <si>
    <t>Free State: Matjhabeng (FS184) - Table C6 Quarterly Budget Statement - Financial Position ( Waste management                                   ) for 2nd Quarter ended 31 December 2023 (Figures Finalised as at 2024/01/26)</t>
  </si>
  <si>
    <t>Description</t>
  </si>
  <si>
    <t>2022/23</t>
  </si>
  <si>
    <t>2023/24</t>
  </si>
  <si>
    <t>Budget year 2023/24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</si>
  <si>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</si>
  <si>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</si>
  <si>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</si>
  <si>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</si>
  <si>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</si>
  <si>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</si>
  <si>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</si>
  <si>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</si>
  <si>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</si>
  <si>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</si>
  <si>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</si>
  <si>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</si>
  <si>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</si>
  <si>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</si>
  <si>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</si>
  <si>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</si>
  <si>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</si>
  <si>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</si>
  <si>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</si>
  <si>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</si>
  <si>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</si>
  <si>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</si>
  <si>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</si>
  <si>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</si>
  <si>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</si>
  <si>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</si>
  <si>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ASSETS</t>
  </si>
  <si>
    <t xml:space="preserve"> </t>
  </si>
  <si>
    <t>Current assets</t>
  </si>
  <si>
    <t>Cash and cash equivalents</t>
  </si>
  <si>
    <t>Trade and other receivables from exchange transactions</t>
  </si>
  <si>
    <t>Receivables from non-exchange transactions</t>
  </si>
  <si>
    <t>Current portion of non-current receivables</t>
  </si>
  <si>
    <t>Inventory</t>
  </si>
  <si>
    <t>VAT</t>
  </si>
  <si>
    <t>Other current assets</t>
  </si>
  <si>
    <t>Total current assets</t>
  </si>
  <si>
    <t>Non current assets</t>
  </si>
  <si>
    <t>Investments</t>
  </si>
  <si>
    <t>Investment property</t>
  </si>
  <si>
    <t>Property, plant and equipment</t>
  </si>
  <si>
    <t>Biological assets</t>
  </si>
  <si>
    <t>Living and non-living resources</t>
  </si>
  <si>
    <t>Heritage assets</t>
  </si>
  <si>
    <t>Intangible assets</t>
  </si>
  <si>
    <t>Non-current receivables from non-exchange transactions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</si>
  <si>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</si>
  <si>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</si>
  <si>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</si>
  <si>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</si>
  <si>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</si>
  <si>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</si>
  <si>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Financial liabilities</t>
  </si>
  <si>
    <t>Consumer deposits</t>
  </si>
  <si>
    <t>Trade and other payables from exchange transactions</t>
  </si>
  <si>
    <t>Trade and other payables from non-exchange transactions</t>
  </si>
  <si>
    <t>Provision</t>
  </si>
  <si>
    <t>Other current liabilities</t>
  </si>
  <si>
    <t>Total current liabilities</t>
  </si>
  <si>
    <t>Non current liabilities</t>
  </si>
  <si>
    <t>Long term portion of trade payables</t>
  </si>
  <si>
    <t>Other non-current liabilities</t>
  </si>
  <si>
    <t>Total non current liabilities</t>
  </si>
  <si>
    <t>TOTAL LIABILITIES</t>
  </si>
  <si>
    <t>2</t>
  </si>
  <si>
    <t>NET ASSETS</t>
  </si>
  <si>
    <t>COMMUNITY WEALTH/EQUITY</t>
  </si>
  <si>
    <t>Accumulated surplus/(deficit)</t>
  </si>
  <si>
    <t>Reserves and funds</t>
  </si>
  <si>
    <t>Other</t>
  </si>
  <si>
    <t>TOTAL COMMUNITY WEALTH/EQUITY</t>
  </si>
  <si>
    <t>Gauteng: Emfuleni (GT421) - Table C6 Quarterly Budget Statement - Financial Position ( Waste management                                   ) for 2nd Quarter ended 31 December 2023 (Figures Finalised as at 2024/01/26)</t>
  </si>
  <si>
    <t>Gauteng: Mogale City (GT481) - Table C6 Quarterly Budget Statement - Financial Position ( Waste management                                   ) for 2nd Quarter ended 31 December 2023 (Figures Finalised as at 2024/01/26)</t>
  </si>
  <si>
    <t>Kwazulu-Natal: Msunduzi (KZN225) - Table C6 Quarterly Budget Statement - Financial Position ( Waste management                                   ) for 2nd Quarter ended 31 December 2023 (Figures Finalised as at 2024/01/26)</t>
  </si>
  <si>
    <t>Kwazulu-Natal: Newcastle (KZN252) - Table C6 Quarterly Budget Statement - Financial Position ( Waste management                                   ) for 2nd Quarter ended 31 December 2023 (Figures Finalised as at 2024/01/26)</t>
  </si>
  <si>
    <t>Kwazulu-Natal: uMhlathuze (KZN282) - Table C6 Quarterly Budget Statement - Financial Position ( Waste management                                   ) for 2nd Quarter ended 31 December 2023 (Figures Finalised as at 2024/01/26)</t>
  </si>
  <si>
    <t>Limpopo: Polokwane (LIM354) - Table C6 Quarterly Budget Statement - Financial Position ( Waste management                                   ) for 2nd Quarter ended 31 December 2023 (Figures Finalised as at 2024/01/26)</t>
  </si>
  <si>
    <t>Mpumalanga: Govan Mbeki (MP307) - Table C6 Quarterly Budget Statement - Financial Position ( Waste management                                   ) for 2nd Quarter ended 31 December 2023 (Figures Finalised as at 2024/01/26)</t>
  </si>
  <si>
    <t>Mpumalanga: Emalahleni (MP) (MP312) - Table C6 Quarterly Budget Statement - Financial Position ( Waste management                                   ) for 2nd Quarter ended 31 December 2023 (Figures Finalised as at 2024/01/26)</t>
  </si>
  <si>
    <t>Mpumalanga: Steve Tshwete (MP313) - Table C6 Quarterly Budget Statement - Financial Position ( Waste management                                   ) for 2nd Quarter ended 31 December 2023 (Figures Finalised as at 2024/01/26)</t>
  </si>
  <si>
    <t>Mpumalanga: City of Mbombela (MP326) - Table C6 Quarterly Budget Statement - Financial Position ( Waste management                                   ) for 2nd Quarter ended 31 December 2023 (Figures Finalised as at 2024/01/26)</t>
  </si>
  <si>
    <t>Northern Cape: Sol Plaatje (NC091) - Table C6 Quarterly Budget Statement - Financial Position ( Waste management                                   ) for 2nd Quarter ended 31 December 2023 (Figures Finalised as at 2024/01/26)</t>
  </si>
  <si>
    <t>North West: Madibeng (NW372) - Table C6 Quarterly Budget Statement - Financial Position ( Waste management                                   ) for 2nd Quarter ended 31 December 2023 (Figures Finalised as at 2024/01/26)</t>
  </si>
  <si>
    <t>North West: Rustenburg (NW373) - Table C6 Quarterly Budget Statement - Financial Position ( Waste management                                   ) for 2nd Quarter ended 31 December 2023 (Figures Finalised as at 2024/01/26)</t>
  </si>
  <si>
    <t>North West: City of Matlosana (NW403) - Table C6 Quarterly Budget Statement - Financial Position ( Waste management                                   ) for 2nd Quarter ended 31 December 2023 (Figures Finalised as at 2024/01/26)</t>
  </si>
  <si>
    <t>North West: J B Marks (NW405) - Table C6 Quarterly Budget Statement - Financial Position ( Waste management                                   ) for 2nd Quarter ended 31 December 2023 (Figures Finalised as at 2024/01/26)</t>
  </si>
  <si>
    <t>Western Cape: Drakenstein (WC023) - Table C6 Quarterly Budget Statement - Financial Position ( Waste management                                   ) for 2nd Quarter ended 31 December 2023 (Figures Finalised as at 2024/01/26)</t>
  </si>
  <si>
    <t>Western Cape: Stellenbosch (WC024) - Table C6 Quarterly Budget Statement - Financial Position ( Waste management                                   ) for 2nd Quarter ended 31 December 2023 (Figures Finalised as at 2024/01/26)</t>
  </si>
  <si>
    <t>Western Cape: George (WC044) - Table C6 Quarterly Budget Statement - Financial Position ( Waste management                                   ) for 2nd Quarter ended 31 December 2023 (Figures Finalised as at 2024/01/26)</t>
  </si>
  <si>
    <t>Summary - Table C6 Quarterly Budget Statement - Financial Position ( Waste management                                   ) for 2nd Quarter ended 31 December 2023 (Figures Finalised as at 2024/01/26)</t>
  </si>
  <si>
    <t>References</t>
  </si>
  <si>
    <t>1. Material variances to be explained in Table SC1</t>
  </si>
  <si>
    <t>2. Net assets must balance with Total Community Wealth/Equity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</si>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</sst>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#,###,;\(#,###,\)"/>
    <numFmt numFmtId="168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2" fillId="0" borderId="3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/>
    <xf numFmtId="0" fontId="3" fillId="0" borderId="3" xfId="0" applyFont="1" applyBorder="1" applyAlignment="1">
      <alignment horizontal="center"/>
    </xf>
    <xf numFmtId="168" fontId="2" fillId="0" borderId="15" xfId="0" applyNumberFormat="1" applyFont="1" applyBorder="1" applyAlignment="1">
      <alignment horizontal="center"/>
    </xf>
    <xf numFmtId="168" fontId="2" fillId="0" borderId="16" xfId="0" applyNumberFormat="1" applyFont="1" applyBorder="1" applyAlignment="1">
      <alignment horizontal="center"/>
    </xf>
    <xf numFmtId="168" fontId="2" fillId="0" borderId="3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8" fontId="2" fillId="0" borderId="17" xfId="0" applyNumberFormat="1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168" fontId="3" fillId="0" borderId="19" xfId="0" applyNumberFormat="1" applyFont="1" applyBorder="1"/>
    <xf numFmtId="168" fontId="3" fillId="0" borderId="20" xfId="0" applyNumberFormat="1" applyFont="1" applyBorder="1"/>
    <xf numFmtId="168" fontId="3" fillId="0" borderId="18" xfId="0" applyNumberFormat="1" applyFont="1" applyBorder="1"/>
    <xf numFmtId="166" fontId="3" fillId="0" borderId="18" xfId="0" applyNumberFormat="1" applyFont="1" applyBorder="1"/>
    <xf numFmtId="168" fontId="3" fillId="0" borderId="21" xfId="0" applyNumberFormat="1" applyFont="1" applyBorder="1"/>
    <xf numFmtId="0" fontId="3" fillId="0" borderId="14" xfId="0" applyFont="1" applyBorder="1" applyAlignment="1">
      <alignment horizontal="left" indent="1"/>
    </xf>
    <xf numFmtId="168" fontId="3" fillId="0" borderId="18" xfId="1" applyNumberFormat="1" applyFont="1" applyFill="1" applyBorder="1" applyProtection="1"/>
    <xf numFmtId="166" fontId="3" fillId="0" borderId="18" xfId="1" applyNumberFormat="1" applyFont="1" applyFill="1" applyBorder="1" applyProtection="1"/>
    <xf numFmtId="168" fontId="3" fillId="0" borderId="21" xfId="1" applyNumberFormat="1" applyFont="1" applyFill="1" applyBorder="1" applyProtection="1"/>
    <xf numFmtId="0" fontId="2" fillId="0" borderId="22" xfId="0" applyFont="1" applyBorder="1"/>
    <xf numFmtId="0" fontId="3" fillId="0" borderId="23" xfId="0" applyFont="1" applyBorder="1" applyAlignment="1">
      <alignment horizontal="center"/>
    </xf>
    <xf numFmtId="168" fontId="2" fillId="0" borderId="24" xfId="0" applyNumberFormat="1" applyFont="1" applyBorder="1"/>
    <xf numFmtId="168" fontId="2" fillId="0" borderId="25" xfId="0" applyNumberFormat="1" applyFont="1" applyBorder="1"/>
    <xf numFmtId="168" fontId="2" fillId="0" borderId="23" xfId="0" applyNumberFormat="1" applyFont="1" applyBorder="1"/>
    <xf numFmtId="166" fontId="2" fillId="0" borderId="23" xfId="0" applyNumberFormat="1" applyFont="1" applyBorder="1"/>
    <xf numFmtId="168" fontId="2" fillId="0" borderId="26" xfId="0" applyNumberFormat="1" applyFont="1" applyBorder="1"/>
    <xf numFmtId="0" fontId="3" fillId="0" borderId="27" xfId="0" applyFont="1" applyBorder="1" applyAlignment="1">
      <alignment horizontal="center"/>
    </xf>
    <xf numFmtId="168" fontId="2" fillId="0" borderId="28" xfId="0" applyNumberFormat="1" applyFont="1" applyBorder="1"/>
    <xf numFmtId="168" fontId="2" fillId="0" borderId="29" xfId="0" applyNumberFormat="1" applyFont="1" applyBorder="1"/>
    <xf numFmtId="166" fontId="2" fillId="0" borderId="29" xfId="0" applyNumberFormat="1" applyFont="1" applyBorder="1"/>
    <xf numFmtId="168" fontId="2" fillId="0" borderId="30" xfId="0" applyNumberFormat="1" applyFont="1" applyBorder="1"/>
    <xf numFmtId="0" fontId="4" fillId="0" borderId="18" xfId="0" applyFont="1" applyBorder="1" applyAlignment="1">
      <alignment horizontal="center"/>
    </xf>
    <xf numFmtId="0" fontId="2" fillId="0" borderId="8" xfId="0" applyFont="1" applyBorder="1"/>
    <xf numFmtId="0" fontId="3" fillId="0" borderId="9" xfId="0" applyFont="1" applyBorder="1" applyAlignment="1">
      <alignment horizontal="center"/>
    </xf>
    <xf numFmtId="168" fontId="2" fillId="0" borderId="10" xfId="0" applyNumberFormat="1" applyFont="1" applyBorder="1"/>
    <xf numFmtId="168" fontId="2" fillId="0" borderId="31" xfId="0" applyNumberFormat="1" applyFont="1" applyBorder="1"/>
    <xf numFmtId="168" fontId="2" fillId="0" borderId="9" xfId="0" applyNumberFormat="1" applyFont="1" applyBorder="1"/>
    <xf numFmtId="166" fontId="2" fillId="0" borderId="9" xfId="0" applyNumberFormat="1" applyFont="1" applyBorder="1"/>
    <xf numFmtId="168" fontId="2" fillId="0" borderId="32" xfId="0" applyNumberFormat="1" applyFont="1" applyBorder="1"/>
    <xf numFmtId="165" fontId="3" fillId="0" borderId="18" xfId="0" applyNumberFormat="1" applyFont="1" applyBorder="1"/>
    <xf numFmtId="0" fontId="2" fillId="0" borderId="33" xfId="0" applyFont="1" applyBorder="1"/>
    <xf numFmtId="0" fontId="3" fillId="0" borderId="12" xfId="0" applyFont="1" applyBorder="1" applyAlignment="1">
      <alignment horizontal="center"/>
    </xf>
    <xf numFmtId="168" fontId="2" fillId="0" borderId="13" xfId="0" applyNumberFormat="1" applyFont="1" applyBorder="1"/>
    <xf numFmtId="168" fontId="2" fillId="0" borderId="34" xfId="0" applyNumberFormat="1" applyFont="1" applyBorder="1"/>
    <xf numFmtId="168" fontId="2" fillId="0" borderId="12" xfId="0" applyNumberFormat="1" applyFont="1" applyBorder="1"/>
    <xf numFmtId="165" fontId="2" fillId="0" borderId="12" xfId="0" applyNumberFormat="1" applyFont="1" applyBorder="1"/>
    <xf numFmtId="168" fontId="2" fillId="0" borderId="35" xfId="0" applyNumberFormat="1" applyFont="1" applyBorder="1"/>
    <xf numFmtId="0" fontId="5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165" fontId="2" fillId="0" borderId="0" xfId="0" applyNumberFormat="1" applyFont="1"/>
    <xf numFmtId="0" fontId="3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167" fontId="7" fillId="0" borderId="0" xfId="0" applyNumberFormat="1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Relationship Id="rId27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3"/>
  <sheetViews>
    <sheetView showGridLines="0" tabSelected="1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94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1082118755</v>
      </c>
      <c r="D6" s="18"/>
      <c r="E6" s="19">
        <v>1645956510</v>
      </c>
      <c r="F6" s="20">
        <v>1748468367</v>
      </c>
      <c r="G6" s="20">
        <v>1077508473</v>
      </c>
      <c r="H6" s="20">
        <v>29797237</v>
      </c>
      <c r="I6" s="20">
        <v>52355683</v>
      </c>
      <c r="J6" s="20">
        <v>1159661393</v>
      </c>
      <c r="K6" s="20">
        <v>10871480</v>
      </c>
      <c r="L6" s="20">
        <v>-9628723</v>
      </c>
      <c r="M6" s="20">
        <v>56739907</v>
      </c>
      <c r="N6" s="20">
        <v>57982664</v>
      </c>
      <c r="O6" s="20"/>
      <c r="P6" s="20"/>
      <c r="Q6" s="20"/>
      <c r="R6" s="20"/>
      <c r="S6" s="20"/>
      <c r="T6" s="20"/>
      <c r="U6" s="20"/>
      <c r="V6" s="20"/>
      <c r="W6" s="20">
        <v>1217644057</v>
      </c>
      <c r="X6" s="20">
        <v>1176117983</v>
      </c>
      <c r="Y6" s="20">
        <v>41526074</v>
      </c>
      <c r="Z6" s="21">
        <v>3.5307745141415796</v>
      </c>
      <c r="AA6" s="22">
        <v>1748468367</v>
      </c>
    </row>
    <row r="7" spans="1:27" ht="13.5" x14ac:dyDescent="0.25">
      <c r="A7" s="23" t="s">
        <v>35</v>
      </c>
      <c r="B7" s="17" t="s">
        <v>32</v>
      </c>
      <c r="C7" s="18">
        <v>1880527645</v>
      </c>
      <c r="D7" s="18"/>
      <c r="E7" s="19">
        <v>1035044248</v>
      </c>
      <c r="F7" s="20">
        <v>1027552385</v>
      </c>
      <c r="G7" s="20">
        <v>1532270676</v>
      </c>
      <c r="H7" s="20">
        <v>-152891821</v>
      </c>
      <c r="I7" s="20">
        <v>137773632</v>
      </c>
      <c r="J7" s="20">
        <v>1517152487</v>
      </c>
      <c r="K7" s="20">
        <v>-168485469</v>
      </c>
      <c r="L7" s="20">
        <v>164512574</v>
      </c>
      <c r="M7" s="20">
        <v>241218882</v>
      </c>
      <c r="N7" s="20">
        <v>237245987</v>
      </c>
      <c r="O7" s="20"/>
      <c r="P7" s="20"/>
      <c r="Q7" s="20"/>
      <c r="R7" s="20"/>
      <c r="S7" s="20"/>
      <c r="T7" s="20"/>
      <c r="U7" s="20"/>
      <c r="V7" s="20"/>
      <c r="W7" s="20">
        <v>1754398474</v>
      </c>
      <c r="X7" s="20">
        <v>579094054</v>
      </c>
      <c r="Y7" s="20">
        <v>1175304420</v>
      </c>
      <c r="Z7" s="21">
        <v>202.95570501575207</v>
      </c>
      <c r="AA7" s="22">
        <v>1027552385</v>
      </c>
    </row>
    <row r="8" spans="1:27" ht="13.5" x14ac:dyDescent="0.25">
      <c r="A8" s="23" t="s">
        <v>36</v>
      </c>
      <c r="B8" s="17" t="s">
        <v>32</v>
      </c>
      <c r="C8" s="18">
        <v>-14356398</v>
      </c>
      <c r="D8" s="18"/>
      <c r="E8" s="19">
        <v>-21898834</v>
      </c>
      <c r="F8" s="20">
        <v>-21898834</v>
      </c>
      <c r="G8" s="20">
        <v>496309</v>
      </c>
      <c r="H8" s="20"/>
      <c r="I8" s="20"/>
      <c r="J8" s="20">
        <v>496309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496309</v>
      </c>
      <c r="X8" s="20">
        <v>-10949418</v>
      </c>
      <c r="Y8" s="20">
        <v>11445727</v>
      </c>
      <c r="Z8" s="21">
        <v>-104.5327432015108</v>
      </c>
      <c r="AA8" s="22">
        <v>-21898834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-109772880</v>
      </c>
      <c r="D10" s="18"/>
      <c r="E10" s="19">
        <v>-96738095</v>
      </c>
      <c r="F10" s="20">
        <v>-90347390</v>
      </c>
      <c r="G10" s="20">
        <v>-87346381</v>
      </c>
      <c r="H10" s="20">
        <v>-778249</v>
      </c>
      <c r="I10" s="20">
        <v>-6146396</v>
      </c>
      <c r="J10" s="20">
        <v>-94271026</v>
      </c>
      <c r="K10" s="20">
        <v>-2996905</v>
      </c>
      <c r="L10" s="20">
        <v>-1485105</v>
      </c>
      <c r="M10" s="20">
        <v>-3731988</v>
      </c>
      <c r="N10" s="20">
        <v>-8213998</v>
      </c>
      <c r="O10" s="20"/>
      <c r="P10" s="20"/>
      <c r="Q10" s="20"/>
      <c r="R10" s="20"/>
      <c r="S10" s="20"/>
      <c r="T10" s="20"/>
      <c r="U10" s="20"/>
      <c r="V10" s="20"/>
      <c r="W10" s="20">
        <v>-102485024</v>
      </c>
      <c r="X10" s="20">
        <v>-71005584</v>
      </c>
      <c r="Y10" s="20">
        <v>-31479440</v>
      </c>
      <c r="Z10" s="21">
        <v>44.333752680634241</v>
      </c>
      <c r="AA10" s="22">
        <v>-90347390</v>
      </c>
    </row>
    <row r="11" spans="1:27" ht="13.5" x14ac:dyDescent="0.25">
      <c r="A11" s="23" t="s">
        <v>39</v>
      </c>
      <c r="B11" s="17" t="s">
        <v>32</v>
      </c>
      <c r="C11" s="18">
        <v>25959859</v>
      </c>
      <c r="D11" s="18"/>
      <c r="E11" s="19">
        <v>533381047</v>
      </c>
      <c r="F11" s="20">
        <v>554169803</v>
      </c>
      <c r="G11" s="24">
        <v>2505129</v>
      </c>
      <c r="H11" s="24">
        <v>-10863859</v>
      </c>
      <c r="I11" s="24">
        <v>24196800</v>
      </c>
      <c r="J11" s="20">
        <v>15838070</v>
      </c>
      <c r="K11" s="24">
        <v>1643992</v>
      </c>
      <c r="L11" s="24">
        <v>5938879</v>
      </c>
      <c r="M11" s="20">
        <v>4135290</v>
      </c>
      <c r="N11" s="24">
        <v>11718161</v>
      </c>
      <c r="O11" s="24"/>
      <c r="P11" s="24"/>
      <c r="Q11" s="20"/>
      <c r="R11" s="24"/>
      <c r="S11" s="24"/>
      <c r="T11" s="20"/>
      <c r="U11" s="24"/>
      <c r="V11" s="24"/>
      <c r="W11" s="24">
        <v>27556231</v>
      </c>
      <c r="X11" s="20">
        <v>543953074</v>
      </c>
      <c r="Y11" s="24">
        <v>-516396843</v>
      </c>
      <c r="Z11" s="25">
        <v>-94.934079368765538</v>
      </c>
      <c r="AA11" s="26">
        <v>554169803</v>
      </c>
    </row>
    <row r="12" spans="1:27" ht="13.5" x14ac:dyDescent="0.25">
      <c r="A12" s="23" t="s">
        <v>40</v>
      </c>
      <c r="B12" s="17" t="s">
        <v>32</v>
      </c>
      <c r="C12" s="18">
        <v>-2602528</v>
      </c>
      <c r="D12" s="18"/>
      <c r="E12" s="19">
        <v>-1196518</v>
      </c>
      <c r="F12" s="20">
        <v>-1196518</v>
      </c>
      <c r="G12" s="20">
        <v>-2602525</v>
      </c>
      <c r="H12" s="20"/>
      <c r="I12" s="20"/>
      <c r="J12" s="20">
        <v>-2602525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-2602525</v>
      </c>
      <c r="X12" s="20">
        <v>-1196518</v>
      </c>
      <c r="Y12" s="20">
        <v>-1406007</v>
      </c>
      <c r="Z12" s="21">
        <v>117.50821968411675</v>
      </c>
      <c r="AA12" s="22">
        <v>-1196518</v>
      </c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2861874453</v>
      </c>
      <c r="D13" s="29">
        <f>SUM(D6:D12)</f>
        <v>0</v>
      </c>
      <c r="E13" s="30">
        <f t="shared" si="0"/>
        <v>3094548358</v>
      </c>
      <c r="F13" s="31">
        <f t="shared" si="0"/>
        <v>3216747813</v>
      </c>
      <c r="G13" s="31">
        <f t="shared" si="0"/>
        <v>2522831681</v>
      </c>
      <c r="H13" s="31">
        <f t="shared" si="0"/>
        <v>-134736692</v>
      </c>
      <c r="I13" s="31">
        <f t="shared" si="0"/>
        <v>208179719</v>
      </c>
      <c r="J13" s="31">
        <f t="shared" si="0"/>
        <v>2596274708</v>
      </c>
      <c r="K13" s="31">
        <f t="shared" si="0"/>
        <v>-158966902</v>
      </c>
      <c r="L13" s="31">
        <f t="shared" si="0"/>
        <v>159337625</v>
      </c>
      <c r="M13" s="31">
        <f t="shared" si="0"/>
        <v>298362091</v>
      </c>
      <c r="N13" s="31">
        <f t="shared" si="0"/>
        <v>298732814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2895007522</v>
      </c>
      <c r="X13" s="31">
        <f t="shared" si="0"/>
        <v>2216013591</v>
      </c>
      <c r="Y13" s="31">
        <f t="shared" si="0"/>
        <v>678993931</v>
      </c>
      <c r="Z13" s="32">
        <f>+IF(X13&lt;&gt;0,+(Y13/X13)*100,0)</f>
        <v>30.640332431065854</v>
      </c>
      <c r="AA13" s="33">
        <f>SUM(AA6:AA12)</f>
        <v>3216747813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>
        <v>-13290479</v>
      </c>
      <c r="D16" s="18"/>
      <c r="E16" s="19"/>
      <c r="F16" s="20">
        <v>-13517506</v>
      </c>
      <c r="G16" s="20"/>
      <c r="H16" s="20">
        <v>-19194</v>
      </c>
      <c r="I16" s="20">
        <v>-13328247</v>
      </c>
      <c r="J16" s="20">
        <v>-13347441</v>
      </c>
      <c r="K16" s="20">
        <v>-19194</v>
      </c>
      <c r="L16" s="20"/>
      <c r="M16" s="20"/>
      <c r="N16" s="20">
        <v>-19194</v>
      </c>
      <c r="O16" s="20"/>
      <c r="P16" s="20"/>
      <c r="Q16" s="20"/>
      <c r="R16" s="20"/>
      <c r="S16" s="20"/>
      <c r="T16" s="20"/>
      <c r="U16" s="20"/>
      <c r="V16" s="20"/>
      <c r="W16" s="20">
        <v>-13366635</v>
      </c>
      <c r="X16" s="20">
        <v>-13290479</v>
      </c>
      <c r="Y16" s="20">
        <v>-76156</v>
      </c>
      <c r="Z16" s="21">
        <v>0.5730117025879955</v>
      </c>
      <c r="AA16" s="22">
        <v>-13517506</v>
      </c>
    </row>
    <row r="17" spans="1:27" ht="13.5" x14ac:dyDescent="0.25">
      <c r="A17" s="23" t="s">
        <v>45</v>
      </c>
      <c r="B17" s="17" t="s">
        <v>32</v>
      </c>
      <c r="C17" s="18">
        <v>1231423941</v>
      </c>
      <c r="D17" s="18"/>
      <c r="E17" s="19">
        <v>6907480694</v>
      </c>
      <c r="F17" s="20">
        <v>8131858313</v>
      </c>
      <c r="G17" s="24">
        <v>147724932</v>
      </c>
      <c r="H17" s="24">
        <v>1949203</v>
      </c>
      <c r="I17" s="24">
        <v>1086519052</v>
      </c>
      <c r="J17" s="20">
        <v>1236193187</v>
      </c>
      <c r="K17" s="24">
        <v>-29526678</v>
      </c>
      <c r="L17" s="24">
        <v>32213264</v>
      </c>
      <c r="M17" s="20">
        <v>10994768</v>
      </c>
      <c r="N17" s="24">
        <v>13681354</v>
      </c>
      <c r="O17" s="24"/>
      <c r="P17" s="24"/>
      <c r="Q17" s="20"/>
      <c r="R17" s="24"/>
      <c r="S17" s="24"/>
      <c r="T17" s="20"/>
      <c r="U17" s="24"/>
      <c r="V17" s="24"/>
      <c r="W17" s="24">
        <v>1249874541</v>
      </c>
      <c r="X17" s="20">
        <v>7664267273</v>
      </c>
      <c r="Y17" s="24">
        <v>-6414392732</v>
      </c>
      <c r="Z17" s="25">
        <v>-83.692184830204056</v>
      </c>
      <c r="AA17" s="26">
        <v>8131858313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>
        <v>-8</v>
      </c>
      <c r="D20" s="18"/>
      <c r="E20" s="19"/>
      <c r="F20" s="20">
        <v>-8</v>
      </c>
      <c r="G20" s="20"/>
      <c r="H20" s="20">
        <v>-237</v>
      </c>
      <c r="I20" s="20">
        <v>-8</v>
      </c>
      <c r="J20" s="20">
        <v>-245</v>
      </c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>
        <v>-245</v>
      </c>
      <c r="X20" s="20"/>
      <c r="Y20" s="20">
        <v>-245</v>
      </c>
      <c r="Z20" s="21"/>
      <c r="AA20" s="22">
        <v>-8</v>
      </c>
    </row>
    <row r="21" spans="1:27" ht="13.5" x14ac:dyDescent="0.25">
      <c r="A21" s="23" t="s">
        <v>49</v>
      </c>
      <c r="B21" s="17" t="s">
        <v>32</v>
      </c>
      <c r="C21" s="18">
        <v>-270</v>
      </c>
      <c r="D21" s="18"/>
      <c r="E21" s="19"/>
      <c r="F21" s="20">
        <v>-270</v>
      </c>
      <c r="G21" s="20">
        <v>-294</v>
      </c>
      <c r="H21" s="20"/>
      <c r="I21" s="20">
        <v>-849</v>
      </c>
      <c r="J21" s="20">
        <v>-1143</v>
      </c>
      <c r="K21" s="20">
        <v>-294</v>
      </c>
      <c r="L21" s="20">
        <v>-285</v>
      </c>
      <c r="M21" s="20">
        <v>-294</v>
      </c>
      <c r="N21" s="20">
        <v>-873</v>
      </c>
      <c r="O21" s="20"/>
      <c r="P21" s="20"/>
      <c r="Q21" s="20"/>
      <c r="R21" s="20"/>
      <c r="S21" s="20"/>
      <c r="T21" s="20"/>
      <c r="U21" s="20"/>
      <c r="V21" s="20"/>
      <c r="W21" s="20">
        <v>-2016</v>
      </c>
      <c r="X21" s="20">
        <v>-270</v>
      </c>
      <c r="Y21" s="20">
        <v>-1746</v>
      </c>
      <c r="Z21" s="21">
        <v>646.66666666666663</v>
      </c>
      <c r="AA21" s="22">
        <v>-270</v>
      </c>
    </row>
    <row r="22" spans="1:27" ht="13.5" x14ac:dyDescent="0.25">
      <c r="A22" s="23" t="s">
        <v>35</v>
      </c>
      <c r="B22" s="17" t="s">
        <v>32</v>
      </c>
      <c r="C22" s="18">
        <v>-445315</v>
      </c>
      <c r="D22" s="18"/>
      <c r="E22" s="19"/>
      <c r="F22" s="20">
        <v>-445315</v>
      </c>
      <c r="G22" s="20"/>
      <c r="H22" s="20"/>
      <c r="I22" s="20">
        <v>-445315</v>
      </c>
      <c r="J22" s="20">
        <v>-445315</v>
      </c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>
        <v>-445315</v>
      </c>
      <c r="X22" s="20">
        <v>-445315</v>
      </c>
      <c r="Y22" s="20"/>
      <c r="Z22" s="21"/>
      <c r="AA22" s="22">
        <v>-445315</v>
      </c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1217687869</v>
      </c>
      <c r="D25" s="29">
        <f t="shared" ref="D25:Y25" si="1">SUM(D15:D24)</f>
        <v>0</v>
      </c>
      <c r="E25" s="35">
        <f t="shared" si="1"/>
        <v>6907480694</v>
      </c>
      <c r="F25" s="36">
        <f t="shared" si="1"/>
        <v>8117895214</v>
      </c>
      <c r="G25" s="36">
        <f t="shared" si="1"/>
        <v>147724638</v>
      </c>
      <c r="H25" s="36">
        <f t="shared" si="1"/>
        <v>1929772</v>
      </c>
      <c r="I25" s="36">
        <f t="shared" si="1"/>
        <v>1072744633</v>
      </c>
      <c r="J25" s="36">
        <f t="shared" si="1"/>
        <v>1222399043</v>
      </c>
      <c r="K25" s="36">
        <f t="shared" si="1"/>
        <v>-29546166</v>
      </c>
      <c r="L25" s="36">
        <f t="shared" si="1"/>
        <v>32212979</v>
      </c>
      <c r="M25" s="36">
        <f t="shared" si="1"/>
        <v>10994474</v>
      </c>
      <c r="N25" s="36">
        <f t="shared" si="1"/>
        <v>13661287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1236060330</v>
      </c>
      <c r="X25" s="36">
        <f t="shared" si="1"/>
        <v>7650531209</v>
      </c>
      <c r="Y25" s="36">
        <f t="shared" si="1"/>
        <v>-6414470879</v>
      </c>
      <c r="Z25" s="37">
        <f>+IF(X25&lt;&gt;0,+(Y25/X25)*100,0)</f>
        <v>-83.843470522074171</v>
      </c>
      <c r="AA25" s="38">
        <f>SUM(AA15:AA24)</f>
        <v>8117895214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4079562322</v>
      </c>
      <c r="D26" s="29">
        <f>+D13+D25</f>
        <v>0</v>
      </c>
      <c r="E26" s="30">
        <f t="shared" si="2"/>
        <v>10002029052</v>
      </c>
      <c r="F26" s="31">
        <f t="shared" si="2"/>
        <v>11334643027</v>
      </c>
      <c r="G26" s="31">
        <f t="shared" si="2"/>
        <v>2670556319</v>
      </c>
      <c r="H26" s="31">
        <f t="shared" si="2"/>
        <v>-132806920</v>
      </c>
      <c r="I26" s="31">
        <f t="shared" si="2"/>
        <v>1280924352</v>
      </c>
      <c r="J26" s="31">
        <f t="shared" si="2"/>
        <v>3818673751</v>
      </c>
      <c r="K26" s="31">
        <f t="shared" si="2"/>
        <v>-188513068</v>
      </c>
      <c r="L26" s="31">
        <f t="shared" si="2"/>
        <v>191550604</v>
      </c>
      <c r="M26" s="31">
        <f t="shared" si="2"/>
        <v>309356565</v>
      </c>
      <c r="N26" s="31">
        <f t="shared" si="2"/>
        <v>312394101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4131067852</v>
      </c>
      <c r="X26" s="31">
        <f t="shared" si="2"/>
        <v>9866544800</v>
      </c>
      <c r="Y26" s="31">
        <f t="shared" si="2"/>
        <v>-5735476948</v>
      </c>
      <c r="Z26" s="32">
        <f>+IF(X26&lt;&gt;0,+(Y26/X26)*100,0)</f>
        <v>-58.130551923303486</v>
      </c>
      <c r="AA26" s="33">
        <f>+AA13+AA25</f>
        <v>11334643027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>
        <v>-75492</v>
      </c>
      <c r="D30" s="18"/>
      <c r="E30" s="19"/>
      <c r="F30" s="20"/>
      <c r="G30" s="20">
        <v>-75492</v>
      </c>
      <c r="H30" s="20"/>
      <c r="I30" s="20">
        <v>-460898</v>
      </c>
      <c r="J30" s="20">
        <v>-536390</v>
      </c>
      <c r="K30" s="20"/>
      <c r="L30" s="20"/>
      <c r="M30" s="20">
        <v>-966306</v>
      </c>
      <c r="N30" s="20">
        <v>-966306</v>
      </c>
      <c r="O30" s="20"/>
      <c r="P30" s="20"/>
      <c r="Q30" s="20"/>
      <c r="R30" s="20"/>
      <c r="S30" s="20"/>
      <c r="T30" s="20"/>
      <c r="U30" s="20"/>
      <c r="V30" s="20"/>
      <c r="W30" s="20">
        <v>-1502696</v>
      </c>
      <c r="X30" s="20"/>
      <c r="Y30" s="20">
        <v>-1502696</v>
      </c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-1513081</v>
      </c>
      <c r="D31" s="18"/>
      <c r="E31" s="19">
        <v>-1046381</v>
      </c>
      <c r="F31" s="20">
        <v>-1046381</v>
      </c>
      <c r="G31" s="20">
        <v>-876321</v>
      </c>
      <c r="H31" s="20">
        <v>-24560</v>
      </c>
      <c r="I31" s="20">
        <v>-669950</v>
      </c>
      <c r="J31" s="20">
        <v>-1570831</v>
      </c>
      <c r="K31" s="20">
        <v>-22103</v>
      </c>
      <c r="L31" s="20">
        <v>-116383</v>
      </c>
      <c r="M31" s="20">
        <v>-17359</v>
      </c>
      <c r="N31" s="20">
        <v>-155845</v>
      </c>
      <c r="O31" s="20"/>
      <c r="P31" s="20"/>
      <c r="Q31" s="20"/>
      <c r="R31" s="20"/>
      <c r="S31" s="20"/>
      <c r="T31" s="20"/>
      <c r="U31" s="20"/>
      <c r="V31" s="20"/>
      <c r="W31" s="20">
        <v>-1726676</v>
      </c>
      <c r="X31" s="20">
        <v>-1046381</v>
      </c>
      <c r="Y31" s="20">
        <v>-680295</v>
      </c>
      <c r="Z31" s="21">
        <v>65.014081868841274</v>
      </c>
      <c r="AA31" s="22">
        <v>-1046381</v>
      </c>
    </row>
    <row r="32" spans="1:27" ht="13.5" x14ac:dyDescent="0.25">
      <c r="A32" s="23" t="s">
        <v>59</v>
      </c>
      <c r="B32" s="17" t="s">
        <v>32</v>
      </c>
      <c r="C32" s="18">
        <v>-221056306</v>
      </c>
      <c r="D32" s="18"/>
      <c r="E32" s="19">
        <v>-410938215</v>
      </c>
      <c r="F32" s="20">
        <v>-325320820</v>
      </c>
      <c r="G32" s="20">
        <v>-370080362</v>
      </c>
      <c r="H32" s="20">
        <v>-22562706</v>
      </c>
      <c r="I32" s="20">
        <v>14449203</v>
      </c>
      <c r="J32" s="20">
        <v>-378193865</v>
      </c>
      <c r="K32" s="20">
        <v>-8316226</v>
      </c>
      <c r="L32" s="20">
        <v>-9634884</v>
      </c>
      <c r="M32" s="20">
        <v>-2906006</v>
      </c>
      <c r="N32" s="20">
        <v>-20857116</v>
      </c>
      <c r="O32" s="20"/>
      <c r="P32" s="20"/>
      <c r="Q32" s="20"/>
      <c r="R32" s="20"/>
      <c r="S32" s="20"/>
      <c r="T32" s="20"/>
      <c r="U32" s="20"/>
      <c r="V32" s="20"/>
      <c r="W32" s="20">
        <v>-399050981</v>
      </c>
      <c r="X32" s="20">
        <v>-717823195</v>
      </c>
      <c r="Y32" s="20">
        <v>318772214</v>
      </c>
      <c r="Z32" s="21">
        <v>-44.408179649307655</v>
      </c>
      <c r="AA32" s="22">
        <v>-325320820</v>
      </c>
    </row>
    <row r="33" spans="1:27" ht="13.5" x14ac:dyDescent="0.25">
      <c r="A33" s="23" t="s">
        <v>60</v>
      </c>
      <c r="B33" s="17" t="s">
        <v>32</v>
      </c>
      <c r="C33" s="18">
        <v>-34803224</v>
      </c>
      <c r="D33" s="18"/>
      <c r="E33" s="19">
        <v>-9382739</v>
      </c>
      <c r="F33" s="20">
        <v>121729</v>
      </c>
      <c r="G33" s="20">
        <v>-37192679</v>
      </c>
      <c r="H33" s="20">
        <v>1987707</v>
      </c>
      <c r="I33" s="20">
        <v>-1629656</v>
      </c>
      <c r="J33" s="20">
        <v>-36834628</v>
      </c>
      <c r="K33" s="20">
        <v>22257349</v>
      </c>
      <c r="L33" s="20">
        <v>-30221273</v>
      </c>
      <c r="M33" s="20">
        <v>-4984318</v>
      </c>
      <c r="N33" s="20">
        <v>-12948242</v>
      </c>
      <c r="O33" s="20"/>
      <c r="P33" s="20"/>
      <c r="Q33" s="20"/>
      <c r="R33" s="20"/>
      <c r="S33" s="20"/>
      <c r="T33" s="20"/>
      <c r="U33" s="20"/>
      <c r="V33" s="20"/>
      <c r="W33" s="20">
        <v>-49782870</v>
      </c>
      <c r="X33" s="20">
        <v>3533990</v>
      </c>
      <c r="Y33" s="20">
        <v>-53316860</v>
      </c>
      <c r="Z33" s="21">
        <v>-1508.6873477287713</v>
      </c>
      <c r="AA33" s="22">
        <v>121729</v>
      </c>
    </row>
    <row r="34" spans="1:27" ht="13.5" x14ac:dyDescent="0.25">
      <c r="A34" s="23" t="s">
        <v>61</v>
      </c>
      <c r="B34" s="17" t="s">
        <v>32</v>
      </c>
      <c r="C34" s="18">
        <v>263255692</v>
      </c>
      <c r="D34" s="18"/>
      <c r="E34" s="19">
        <v>359707029</v>
      </c>
      <c r="F34" s="20">
        <v>359707029</v>
      </c>
      <c r="G34" s="20">
        <v>174317679</v>
      </c>
      <c r="H34" s="20">
        <v>16053889</v>
      </c>
      <c r="I34" s="20"/>
      <c r="J34" s="20">
        <v>190371568</v>
      </c>
      <c r="K34" s="20">
        <v>-149760416</v>
      </c>
      <c r="L34" s="20">
        <v>149760416</v>
      </c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190371568</v>
      </c>
      <c r="X34" s="20">
        <v>232440252</v>
      </c>
      <c r="Y34" s="20">
        <v>-42068684</v>
      </c>
      <c r="Z34" s="21">
        <v>-18.098708652234642</v>
      </c>
      <c r="AA34" s="22">
        <v>359707029</v>
      </c>
    </row>
    <row r="35" spans="1:27" ht="13.5" x14ac:dyDescent="0.25">
      <c r="A35" s="23" t="s">
        <v>39</v>
      </c>
      <c r="B35" s="17" t="s">
        <v>32</v>
      </c>
      <c r="C35" s="18">
        <v>249269563</v>
      </c>
      <c r="D35" s="18"/>
      <c r="E35" s="19">
        <v>143734008</v>
      </c>
      <c r="F35" s="20">
        <v>159152564</v>
      </c>
      <c r="G35" s="20">
        <v>265274692</v>
      </c>
      <c r="H35" s="20">
        <v>9831404</v>
      </c>
      <c r="I35" s="20">
        <v>-42571527</v>
      </c>
      <c r="J35" s="20">
        <v>232534569</v>
      </c>
      <c r="K35" s="20">
        <v>-60028034</v>
      </c>
      <c r="L35" s="20">
        <v>76517717</v>
      </c>
      <c r="M35" s="20">
        <v>2592845</v>
      </c>
      <c r="N35" s="20">
        <v>19082528</v>
      </c>
      <c r="O35" s="20"/>
      <c r="P35" s="20"/>
      <c r="Q35" s="20"/>
      <c r="R35" s="20"/>
      <c r="S35" s="20"/>
      <c r="T35" s="20"/>
      <c r="U35" s="20"/>
      <c r="V35" s="20"/>
      <c r="W35" s="20">
        <v>251617097</v>
      </c>
      <c r="X35" s="20">
        <v>125323587</v>
      </c>
      <c r="Y35" s="20">
        <v>126293510</v>
      </c>
      <c r="Z35" s="21">
        <v>100.77393491777408</v>
      </c>
      <c r="AA35" s="22">
        <v>159152564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255077152</v>
      </c>
      <c r="D37" s="29">
        <f t="shared" ref="D37:Y37" si="3">SUM(D29:D36)</f>
        <v>0</v>
      </c>
      <c r="E37" s="30">
        <f t="shared" si="3"/>
        <v>82073702</v>
      </c>
      <c r="F37" s="31">
        <f t="shared" si="3"/>
        <v>192614121</v>
      </c>
      <c r="G37" s="31">
        <f t="shared" si="3"/>
        <v>31367517</v>
      </c>
      <c r="H37" s="31">
        <f t="shared" si="3"/>
        <v>5285734</v>
      </c>
      <c r="I37" s="31">
        <f t="shared" si="3"/>
        <v>-30882828</v>
      </c>
      <c r="J37" s="31">
        <f t="shared" si="3"/>
        <v>5770423</v>
      </c>
      <c r="K37" s="31">
        <f t="shared" si="3"/>
        <v>-195869430</v>
      </c>
      <c r="L37" s="31">
        <f t="shared" si="3"/>
        <v>186305593</v>
      </c>
      <c r="M37" s="31">
        <f t="shared" si="3"/>
        <v>-6281144</v>
      </c>
      <c r="N37" s="31">
        <f t="shared" si="3"/>
        <v>-15844981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-10074558</v>
      </c>
      <c r="X37" s="31">
        <f t="shared" si="3"/>
        <v>-357571747</v>
      </c>
      <c r="Y37" s="31">
        <f t="shared" si="3"/>
        <v>347497189</v>
      </c>
      <c r="Z37" s="32">
        <f>+IF(X37&lt;&gt;0,+(Y37/X37)*100,0)</f>
        <v>-97.182507263360492</v>
      </c>
      <c r="AA37" s="33">
        <f>SUM(AA29:AA36)</f>
        <v>192614121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>
        <v>2009358</v>
      </c>
      <c r="D39" s="18"/>
      <c r="E39" s="19">
        <v>32116204</v>
      </c>
      <c r="F39" s="20">
        <v>30494752</v>
      </c>
      <c r="G39" s="20">
        <v>3630812</v>
      </c>
      <c r="H39" s="20"/>
      <c r="I39" s="20">
        <v>-1621452</v>
      </c>
      <c r="J39" s="20">
        <v>2009360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2009360</v>
      </c>
      <c r="X39" s="20">
        <v>14436648</v>
      </c>
      <c r="Y39" s="20">
        <v>-12427288</v>
      </c>
      <c r="Z39" s="21">
        <v>-86.081533608078558</v>
      </c>
      <c r="AA39" s="22">
        <v>30494752</v>
      </c>
    </row>
    <row r="40" spans="1:27" ht="13.5" x14ac:dyDescent="0.25">
      <c r="A40" s="23" t="s">
        <v>61</v>
      </c>
      <c r="B40" s="17" t="s">
        <v>32</v>
      </c>
      <c r="C40" s="18">
        <v>625292944</v>
      </c>
      <c r="D40" s="18"/>
      <c r="E40" s="19">
        <v>1555891763</v>
      </c>
      <c r="F40" s="20">
        <v>1512235377</v>
      </c>
      <c r="G40" s="20">
        <v>672447723</v>
      </c>
      <c r="H40" s="20">
        <v>2436069</v>
      </c>
      <c r="I40" s="20">
        <v>-44317590</v>
      </c>
      <c r="J40" s="20">
        <v>630566202</v>
      </c>
      <c r="K40" s="20">
        <v>1757752</v>
      </c>
      <c r="L40" s="20">
        <v>1757752</v>
      </c>
      <c r="M40" s="20">
        <v>1757752</v>
      </c>
      <c r="N40" s="20">
        <v>5273256</v>
      </c>
      <c r="O40" s="20"/>
      <c r="P40" s="20"/>
      <c r="Q40" s="20"/>
      <c r="R40" s="20"/>
      <c r="S40" s="20"/>
      <c r="T40" s="20"/>
      <c r="U40" s="20"/>
      <c r="V40" s="20"/>
      <c r="W40" s="20">
        <v>635839458</v>
      </c>
      <c r="X40" s="20">
        <v>1064718262</v>
      </c>
      <c r="Y40" s="20">
        <v>-428878804</v>
      </c>
      <c r="Z40" s="21">
        <v>-40.280966271244438</v>
      </c>
      <c r="AA40" s="22">
        <v>1512235377</v>
      </c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>
        <v>2190200</v>
      </c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627302302</v>
      </c>
      <c r="D43" s="29">
        <f t="shared" ref="D43:Y43" si="4">SUM(D39:D42)</f>
        <v>0</v>
      </c>
      <c r="E43" s="35">
        <f t="shared" si="4"/>
        <v>1590198167</v>
      </c>
      <c r="F43" s="36">
        <f t="shared" si="4"/>
        <v>1542730129</v>
      </c>
      <c r="G43" s="36">
        <f t="shared" si="4"/>
        <v>676078535</v>
      </c>
      <c r="H43" s="36">
        <f t="shared" si="4"/>
        <v>2436069</v>
      </c>
      <c r="I43" s="36">
        <f t="shared" si="4"/>
        <v>-45939042</v>
      </c>
      <c r="J43" s="36">
        <f t="shared" si="4"/>
        <v>632575562</v>
      </c>
      <c r="K43" s="36">
        <f t="shared" si="4"/>
        <v>1757752</v>
      </c>
      <c r="L43" s="36">
        <f t="shared" si="4"/>
        <v>1757752</v>
      </c>
      <c r="M43" s="36">
        <f t="shared" si="4"/>
        <v>1757752</v>
      </c>
      <c r="N43" s="36">
        <f t="shared" si="4"/>
        <v>5273256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637848818</v>
      </c>
      <c r="X43" s="36">
        <f t="shared" si="4"/>
        <v>1079154910</v>
      </c>
      <c r="Y43" s="36">
        <f t="shared" si="4"/>
        <v>-441306092</v>
      </c>
      <c r="Z43" s="37">
        <f>+IF(X43&lt;&gt;0,+(Y43/X43)*100,0)</f>
        <v>-40.893674106528408</v>
      </c>
      <c r="AA43" s="38">
        <f>SUM(AA39:AA42)</f>
        <v>1542730129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882379454</v>
      </c>
      <c r="D44" s="29">
        <f>+D37+D43</f>
        <v>0</v>
      </c>
      <c r="E44" s="30">
        <f t="shared" si="5"/>
        <v>1672271869</v>
      </c>
      <c r="F44" s="31">
        <f t="shared" si="5"/>
        <v>1735344250</v>
      </c>
      <c r="G44" s="31">
        <f t="shared" si="5"/>
        <v>707446052</v>
      </c>
      <c r="H44" s="31">
        <f t="shared" si="5"/>
        <v>7721803</v>
      </c>
      <c r="I44" s="31">
        <f t="shared" si="5"/>
        <v>-76821870</v>
      </c>
      <c r="J44" s="31">
        <f t="shared" si="5"/>
        <v>638345985</v>
      </c>
      <c r="K44" s="31">
        <f t="shared" si="5"/>
        <v>-194111678</v>
      </c>
      <c r="L44" s="31">
        <f t="shared" si="5"/>
        <v>188063345</v>
      </c>
      <c r="M44" s="31">
        <f t="shared" si="5"/>
        <v>-4523392</v>
      </c>
      <c r="N44" s="31">
        <f t="shared" si="5"/>
        <v>-10571725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627774260</v>
      </c>
      <c r="X44" s="31">
        <f t="shared" si="5"/>
        <v>721583163</v>
      </c>
      <c r="Y44" s="31">
        <f t="shared" si="5"/>
        <v>-93808903</v>
      </c>
      <c r="Z44" s="32">
        <f>+IF(X44&lt;&gt;0,+(Y44/X44)*100,0)</f>
        <v>-13.000428475906665</v>
      </c>
      <c r="AA44" s="33">
        <f>+AA37+AA43</f>
        <v>1735344250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3197182868</v>
      </c>
      <c r="D45" s="42">
        <f t="shared" si="6"/>
        <v>0</v>
      </c>
      <c r="E45" s="43">
        <f t="shared" si="6"/>
        <v>8329757183</v>
      </c>
      <c r="F45" s="44">
        <f t="shared" si="6"/>
        <v>9599298777</v>
      </c>
      <c r="G45" s="44">
        <f t="shared" si="6"/>
        <v>1963110267</v>
      </c>
      <c r="H45" s="44">
        <f t="shared" si="6"/>
        <v>-140528723</v>
      </c>
      <c r="I45" s="44">
        <f t="shared" si="6"/>
        <v>1357746222</v>
      </c>
      <c r="J45" s="44">
        <f t="shared" si="6"/>
        <v>3180327766</v>
      </c>
      <c r="K45" s="44">
        <f t="shared" si="6"/>
        <v>5598610</v>
      </c>
      <c r="L45" s="44">
        <f t="shared" si="6"/>
        <v>3487259</v>
      </c>
      <c r="M45" s="44">
        <f t="shared" si="6"/>
        <v>313879957</v>
      </c>
      <c r="N45" s="44">
        <f t="shared" si="6"/>
        <v>322965826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3503293592</v>
      </c>
      <c r="X45" s="44">
        <f t="shared" si="6"/>
        <v>9144961637</v>
      </c>
      <c r="Y45" s="44">
        <f t="shared" si="6"/>
        <v>-5641668045</v>
      </c>
      <c r="Z45" s="45">
        <f>+IF(X45&lt;&gt;0,+(Y45/X45)*100,0)</f>
        <v>-61.691544141356793</v>
      </c>
      <c r="AA45" s="46">
        <f>+AA26-AA44</f>
        <v>9599298777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-1038020371</v>
      </c>
      <c r="D47" s="18"/>
      <c r="E47" s="19">
        <v>666453187</v>
      </c>
      <c r="F47" s="20">
        <v>732837109</v>
      </c>
      <c r="G47" s="20">
        <v>-784145311</v>
      </c>
      <c r="H47" s="20">
        <v>-361315952</v>
      </c>
      <c r="I47" s="20">
        <v>623146038</v>
      </c>
      <c r="J47" s="20">
        <v>-522315225</v>
      </c>
      <c r="K47" s="20">
        <v>-83988763</v>
      </c>
      <c r="L47" s="20">
        <v>124606669</v>
      </c>
      <c r="M47" s="20">
        <v>-9575279</v>
      </c>
      <c r="N47" s="20">
        <v>31042627</v>
      </c>
      <c r="O47" s="20"/>
      <c r="P47" s="20"/>
      <c r="Q47" s="20"/>
      <c r="R47" s="20"/>
      <c r="S47" s="20"/>
      <c r="T47" s="20"/>
      <c r="U47" s="20"/>
      <c r="V47" s="20"/>
      <c r="W47" s="20">
        <v>-491272598</v>
      </c>
      <c r="X47" s="20">
        <v>443987074</v>
      </c>
      <c r="Y47" s="20">
        <v>-935259672</v>
      </c>
      <c r="Z47" s="47">
        <v>-210.65020284802256</v>
      </c>
      <c r="AA47" s="22">
        <v>732837109</v>
      </c>
    </row>
    <row r="48" spans="1:27" ht="13.5" x14ac:dyDescent="0.25">
      <c r="A48" s="23" t="s">
        <v>73</v>
      </c>
      <c r="B48" s="17" t="s">
        <v>32</v>
      </c>
      <c r="C48" s="18">
        <v>-5598777</v>
      </c>
      <c r="D48" s="18"/>
      <c r="E48" s="19"/>
      <c r="F48" s="20"/>
      <c r="G48" s="20">
        <v>1396931</v>
      </c>
      <c r="H48" s="20"/>
      <c r="I48" s="20"/>
      <c r="J48" s="20">
        <v>1396931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1396931</v>
      </c>
      <c r="X48" s="20"/>
      <c r="Y48" s="20">
        <v>1396931</v>
      </c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-1043619148</v>
      </c>
      <c r="D50" s="50">
        <f t="shared" ref="D50:Y50" si="7">SUM(D47:D49)</f>
        <v>0</v>
      </c>
      <c r="E50" s="51">
        <f t="shared" si="7"/>
        <v>666453187</v>
      </c>
      <c r="F50" s="52">
        <f t="shared" si="7"/>
        <v>732837109</v>
      </c>
      <c r="G50" s="52">
        <f t="shared" si="7"/>
        <v>-782748380</v>
      </c>
      <c r="H50" s="52">
        <f t="shared" si="7"/>
        <v>-361315952</v>
      </c>
      <c r="I50" s="52">
        <f t="shared" si="7"/>
        <v>623146038</v>
      </c>
      <c r="J50" s="52">
        <f t="shared" si="7"/>
        <v>-520918294</v>
      </c>
      <c r="K50" s="52">
        <f t="shared" si="7"/>
        <v>-83988763</v>
      </c>
      <c r="L50" s="52">
        <f t="shared" si="7"/>
        <v>124606669</v>
      </c>
      <c r="M50" s="52">
        <f t="shared" si="7"/>
        <v>-9575279</v>
      </c>
      <c r="N50" s="52">
        <f t="shared" si="7"/>
        <v>31042627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-489875667</v>
      </c>
      <c r="X50" s="52">
        <f t="shared" si="7"/>
        <v>443987074</v>
      </c>
      <c r="Y50" s="52">
        <f t="shared" si="7"/>
        <v>-933862741</v>
      </c>
      <c r="Z50" s="53">
        <f>+IF(X50&lt;&gt;0,+(Y50/X50)*100,0)</f>
        <v>-210.33556958912726</v>
      </c>
      <c r="AA50" s="54">
        <f>SUM(AA47:AA49)</f>
        <v>732837109</v>
      </c>
    </row>
    <row r="51" spans="1:27" ht="13.5" x14ac:dyDescent="0.25">
      <c r="A51" s="55" t="s">
        <v>95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97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3"/>
  <sheetViews>
    <sheetView showGridLines="0" workbookViewId="0">
      <selection sqref="A1:AA1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146913916</v>
      </c>
      <c r="D7" s="18"/>
      <c r="E7" s="19">
        <v>253740663</v>
      </c>
      <c r="F7" s="20">
        <v>253740663</v>
      </c>
      <c r="G7" s="20">
        <v>286188147</v>
      </c>
      <c r="H7" s="20">
        <v>-108120793</v>
      </c>
      <c r="I7" s="20">
        <v>-95995154</v>
      </c>
      <c r="J7" s="20">
        <v>82072200</v>
      </c>
      <c r="K7" s="20">
        <v>14941076</v>
      </c>
      <c r="L7" s="20">
        <v>14765526</v>
      </c>
      <c r="M7" s="20">
        <v>15224862</v>
      </c>
      <c r="N7" s="20">
        <v>44931464</v>
      </c>
      <c r="O7" s="20"/>
      <c r="P7" s="20"/>
      <c r="Q7" s="20"/>
      <c r="R7" s="20"/>
      <c r="S7" s="20"/>
      <c r="T7" s="20"/>
      <c r="U7" s="20"/>
      <c r="V7" s="20"/>
      <c r="W7" s="20">
        <v>127003664</v>
      </c>
      <c r="X7" s="20">
        <v>126870342</v>
      </c>
      <c r="Y7" s="20">
        <v>133322</v>
      </c>
      <c r="Z7" s="21">
        <v>0.10508523733624049</v>
      </c>
      <c r="AA7" s="22">
        <v>253740663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146913916</v>
      </c>
      <c r="D13" s="29">
        <f>SUM(D6:D12)</f>
        <v>0</v>
      </c>
      <c r="E13" s="30">
        <f t="shared" si="0"/>
        <v>253740663</v>
      </c>
      <c r="F13" s="31">
        <f t="shared" si="0"/>
        <v>253740663</v>
      </c>
      <c r="G13" s="31">
        <f t="shared" si="0"/>
        <v>286188147</v>
      </c>
      <c r="H13" s="31">
        <f t="shared" si="0"/>
        <v>-108120793</v>
      </c>
      <c r="I13" s="31">
        <f t="shared" si="0"/>
        <v>-95995154</v>
      </c>
      <c r="J13" s="31">
        <f t="shared" si="0"/>
        <v>82072200</v>
      </c>
      <c r="K13" s="31">
        <f t="shared" si="0"/>
        <v>14941076</v>
      </c>
      <c r="L13" s="31">
        <f t="shared" si="0"/>
        <v>14765526</v>
      </c>
      <c r="M13" s="31">
        <f t="shared" si="0"/>
        <v>15224862</v>
      </c>
      <c r="N13" s="31">
        <f t="shared" si="0"/>
        <v>44931464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127003664</v>
      </c>
      <c r="X13" s="31">
        <f t="shared" si="0"/>
        <v>126870342</v>
      </c>
      <c r="Y13" s="31">
        <f t="shared" si="0"/>
        <v>133322</v>
      </c>
      <c r="Z13" s="32">
        <f>+IF(X13&lt;&gt;0,+(Y13/X13)*100,0)</f>
        <v>0.10508523733624049</v>
      </c>
      <c r="AA13" s="33">
        <f>SUM(AA6:AA12)</f>
        <v>253740663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31423508</v>
      </c>
      <c r="D17" s="18"/>
      <c r="E17" s="19">
        <v>179008273</v>
      </c>
      <c r="F17" s="20">
        <v>179008273</v>
      </c>
      <c r="G17" s="24">
        <v>48555535</v>
      </c>
      <c r="H17" s="24">
        <v>-17132027</v>
      </c>
      <c r="I17" s="24">
        <v>-121810742</v>
      </c>
      <c r="J17" s="20">
        <v>-90387234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-90387234</v>
      </c>
      <c r="X17" s="20">
        <v>89504142</v>
      </c>
      <c r="Y17" s="24">
        <v>-179891376</v>
      </c>
      <c r="Z17" s="25">
        <v>-200.98664931059838</v>
      </c>
      <c r="AA17" s="26">
        <v>179008273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31423508</v>
      </c>
      <c r="D25" s="29">
        <f t="shared" ref="D25:Y25" si="1">SUM(D15:D24)</f>
        <v>0</v>
      </c>
      <c r="E25" s="35">
        <f t="shared" si="1"/>
        <v>179008273</v>
      </c>
      <c r="F25" s="36">
        <f t="shared" si="1"/>
        <v>179008273</v>
      </c>
      <c r="G25" s="36">
        <f t="shared" si="1"/>
        <v>48555535</v>
      </c>
      <c r="H25" s="36">
        <f t="shared" si="1"/>
        <v>-17132027</v>
      </c>
      <c r="I25" s="36">
        <f t="shared" si="1"/>
        <v>-121810742</v>
      </c>
      <c r="J25" s="36">
        <f t="shared" si="1"/>
        <v>-90387234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-90387234</v>
      </c>
      <c r="X25" s="36">
        <f t="shared" si="1"/>
        <v>89504142</v>
      </c>
      <c r="Y25" s="36">
        <f t="shared" si="1"/>
        <v>-179891376</v>
      </c>
      <c r="Z25" s="37">
        <f>+IF(X25&lt;&gt;0,+(Y25/X25)*100,0)</f>
        <v>-200.98664931059838</v>
      </c>
      <c r="AA25" s="38">
        <f>SUM(AA15:AA24)</f>
        <v>179008273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178337424</v>
      </c>
      <c r="D26" s="29">
        <f>+D13+D25</f>
        <v>0</v>
      </c>
      <c r="E26" s="30">
        <f t="shared" si="2"/>
        <v>432748936</v>
      </c>
      <c r="F26" s="31">
        <f t="shared" si="2"/>
        <v>432748936</v>
      </c>
      <c r="G26" s="31">
        <f t="shared" si="2"/>
        <v>334743682</v>
      </c>
      <c r="H26" s="31">
        <f t="shared" si="2"/>
        <v>-125252820</v>
      </c>
      <c r="I26" s="31">
        <f t="shared" si="2"/>
        <v>-217805896</v>
      </c>
      <c r="J26" s="31">
        <f t="shared" si="2"/>
        <v>-8315034</v>
      </c>
      <c r="K26" s="31">
        <f t="shared" si="2"/>
        <v>14941076</v>
      </c>
      <c r="L26" s="31">
        <f t="shared" si="2"/>
        <v>14765526</v>
      </c>
      <c r="M26" s="31">
        <f t="shared" si="2"/>
        <v>15224862</v>
      </c>
      <c r="N26" s="31">
        <f t="shared" si="2"/>
        <v>44931464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36616430</v>
      </c>
      <c r="X26" s="31">
        <f t="shared" si="2"/>
        <v>216374484</v>
      </c>
      <c r="Y26" s="31">
        <f t="shared" si="2"/>
        <v>-179758054</v>
      </c>
      <c r="Z26" s="32">
        <f>+IF(X26&lt;&gt;0,+(Y26/X26)*100,0)</f>
        <v>-83.077288355312731</v>
      </c>
      <c r="AA26" s="33">
        <f>+AA13+AA25</f>
        <v>432748936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72937217</v>
      </c>
      <c r="D35" s="18"/>
      <c r="E35" s="19"/>
      <c r="F35" s="20"/>
      <c r="G35" s="20">
        <v>74368165</v>
      </c>
      <c r="H35" s="20">
        <v>1360377</v>
      </c>
      <c r="I35" s="20">
        <v>-53833911</v>
      </c>
      <c r="J35" s="20">
        <v>21894631</v>
      </c>
      <c r="K35" s="20">
        <v>1294481</v>
      </c>
      <c r="L35" s="20">
        <v>1256195</v>
      </c>
      <c r="M35" s="20">
        <v>1295335</v>
      </c>
      <c r="N35" s="20">
        <v>3846011</v>
      </c>
      <c r="O35" s="20"/>
      <c r="P35" s="20"/>
      <c r="Q35" s="20"/>
      <c r="R35" s="20"/>
      <c r="S35" s="20"/>
      <c r="T35" s="20"/>
      <c r="U35" s="20"/>
      <c r="V35" s="20"/>
      <c r="W35" s="20">
        <v>25740642</v>
      </c>
      <c r="X35" s="20"/>
      <c r="Y35" s="20">
        <v>25740642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72937217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74368165</v>
      </c>
      <c r="H37" s="31">
        <f t="shared" si="3"/>
        <v>1360377</v>
      </c>
      <c r="I37" s="31">
        <f t="shared" si="3"/>
        <v>-53833911</v>
      </c>
      <c r="J37" s="31">
        <f t="shared" si="3"/>
        <v>21894631</v>
      </c>
      <c r="K37" s="31">
        <f t="shared" si="3"/>
        <v>1294481</v>
      </c>
      <c r="L37" s="31">
        <f t="shared" si="3"/>
        <v>1256195</v>
      </c>
      <c r="M37" s="31">
        <f t="shared" si="3"/>
        <v>1295335</v>
      </c>
      <c r="N37" s="31">
        <f t="shared" si="3"/>
        <v>3846011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25740642</v>
      </c>
      <c r="X37" s="31">
        <f t="shared" si="3"/>
        <v>0</v>
      </c>
      <c r="Y37" s="31">
        <f t="shared" si="3"/>
        <v>25740642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72937217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74368165</v>
      </c>
      <c r="H44" s="31">
        <f t="shared" si="5"/>
        <v>1360377</v>
      </c>
      <c r="I44" s="31">
        <f t="shared" si="5"/>
        <v>-53833911</v>
      </c>
      <c r="J44" s="31">
        <f t="shared" si="5"/>
        <v>21894631</v>
      </c>
      <c r="K44" s="31">
        <f t="shared" si="5"/>
        <v>1294481</v>
      </c>
      <c r="L44" s="31">
        <f t="shared" si="5"/>
        <v>1256195</v>
      </c>
      <c r="M44" s="31">
        <f t="shared" si="5"/>
        <v>1295335</v>
      </c>
      <c r="N44" s="31">
        <f t="shared" si="5"/>
        <v>3846011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25740642</v>
      </c>
      <c r="X44" s="31">
        <f t="shared" si="5"/>
        <v>0</v>
      </c>
      <c r="Y44" s="31">
        <f t="shared" si="5"/>
        <v>25740642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105400207</v>
      </c>
      <c r="D45" s="42">
        <f t="shared" si="6"/>
        <v>0</v>
      </c>
      <c r="E45" s="43">
        <f t="shared" si="6"/>
        <v>432748936</v>
      </c>
      <c r="F45" s="44">
        <f t="shared" si="6"/>
        <v>432748936</v>
      </c>
      <c r="G45" s="44">
        <f t="shared" si="6"/>
        <v>260375517</v>
      </c>
      <c r="H45" s="44">
        <f t="shared" si="6"/>
        <v>-126613197</v>
      </c>
      <c r="I45" s="44">
        <f t="shared" si="6"/>
        <v>-163971985</v>
      </c>
      <c r="J45" s="44">
        <f t="shared" si="6"/>
        <v>-30209665</v>
      </c>
      <c r="K45" s="44">
        <f t="shared" si="6"/>
        <v>13646595</v>
      </c>
      <c r="L45" s="44">
        <f t="shared" si="6"/>
        <v>13509331</v>
      </c>
      <c r="M45" s="44">
        <f t="shared" si="6"/>
        <v>13929527</v>
      </c>
      <c r="N45" s="44">
        <f t="shared" si="6"/>
        <v>41085453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10875788</v>
      </c>
      <c r="X45" s="44">
        <f t="shared" si="6"/>
        <v>216374484</v>
      </c>
      <c r="Y45" s="44">
        <f t="shared" si="6"/>
        <v>-205498696</v>
      </c>
      <c r="Z45" s="45">
        <f>+IF(X45&lt;&gt;0,+(Y45/X45)*100,0)</f>
        <v>-94.973627297015298</v>
      </c>
      <c r="AA45" s="46">
        <f>+AA26-AA44</f>
        <v>432748936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-644992795</v>
      </c>
      <c r="D47" s="18"/>
      <c r="E47" s="19"/>
      <c r="F47" s="20"/>
      <c r="G47" s="20">
        <v>-634068653</v>
      </c>
      <c r="H47" s="20">
        <v>-164726968</v>
      </c>
      <c r="I47" s="20">
        <v>567283835</v>
      </c>
      <c r="J47" s="20">
        <v>-231511786</v>
      </c>
      <c r="K47" s="20">
        <v>10640400</v>
      </c>
      <c r="L47" s="20">
        <v>8947418</v>
      </c>
      <c r="M47" s="20">
        <v>10124744</v>
      </c>
      <c r="N47" s="20">
        <v>29712562</v>
      </c>
      <c r="O47" s="20"/>
      <c r="P47" s="20"/>
      <c r="Q47" s="20"/>
      <c r="R47" s="20"/>
      <c r="S47" s="20"/>
      <c r="T47" s="20"/>
      <c r="U47" s="20"/>
      <c r="V47" s="20"/>
      <c r="W47" s="20">
        <v>-201799224</v>
      </c>
      <c r="X47" s="20"/>
      <c r="Y47" s="20">
        <v>-201799224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-644992795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-634068653</v>
      </c>
      <c r="H50" s="52">
        <f t="shared" si="7"/>
        <v>-164726968</v>
      </c>
      <c r="I50" s="52">
        <f t="shared" si="7"/>
        <v>567283835</v>
      </c>
      <c r="J50" s="52">
        <f t="shared" si="7"/>
        <v>-231511786</v>
      </c>
      <c r="K50" s="52">
        <f t="shared" si="7"/>
        <v>10640400</v>
      </c>
      <c r="L50" s="52">
        <f t="shared" si="7"/>
        <v>8947418</v>
      </c>
      <c r="M50" s="52">
        <f t="shared" si="7"/>
        <v>10124744</v>
      </c>
      <c r="N50" s="52">
        <f t="shared" si="7"/>
        <v>29712562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-201799224</v>
      </c>
      <c r="X50" s="52">
        <f t="shared" si="7"/>
        <v>0</v>
      </c>
      <c r="Y50" s="52">
        <f t="shared" si="7"/>
        <v>-201799224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95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97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76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45364097</v>
      </c>
      <c r="D7" s="18"/>
      <c r="E7" s="19">
        <v>209834147</v>
      </c>
      <c r="F7" s="20">
        <v>209834147</v>
      </c>
      <c r="G7" s="20">
        <v>161621618</v>
      </c>
      <c r="H7" s="20">
        <v>-96544940</v>
      </c>
      <c r="I7" s="20">
        <v>-16423896</v>
      </c>
      <c r="J7" s="20">
        <v>48652782</v>
      </c>
      <c r="K7" s="20">
        <v>10506753</v>
      </c>
      <c r="L7" s="20">
        <v>11072360</v>
      </c>
      <c r="M7" s="20">
        <v>-13870595</v>
      </c>
      <c r="N7" s="20">
        <v>7708518</v>
      </c>
      <c r="O7" s="20"/>
      <c r="P7" s="20"/>
      <c r="Q7" s="20"/>
      <c r="R7" s="20"/>
      <c r="S7" s="20"/>
      <c r="T7" s="20"/>
      <c r="U7" s="20"/>
      <c r="V7" s="20"/>
      <c r="W7" s="20">
        <v>56361300</v>
      </c>
      <c r="X7" s="20">
        <v>104917098</v>
      </c>
      <c r="Y7" s="20">
        <v>-48555798</v>
      </c>
      <c r="Z7" s="21">
        <v>-46.280157310489088</v>
      </c>
      <c r="AA7" s="22">
        <v>209834147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45364097</v>
      </c>
      <c r="D13" s="29">
        <f>SUM(D6:D12)</f>
        <v>0</v>
      </c>
      <c r="E13" s="30">
        <f t="shared" si="0"/>
        <v>209834147</v>
      </c>
      <c r="F13" s="31">
        <f t="shared" si="0"/>
        <v>209834147</v>
      </c>
      <c r="G13" s="31">
        <f t="shared" si="0"/>
        <v>161621618</v>
      </c>
      <c r="H13" s="31">
        <f t="shared" si="0"/>
        <v>-96544940</v>
      </c>
      <c r="I13" s="31">
        <f t="shared" si="0"/>
        <v>-16423896</v>
      </c>
      <c r="J13" s="31">
        <f t="shared" si="0"/>
        <v>48652782</v>
      </c>
      <c r="K13" s="31">
        <f t="shared" si="0"/>
        <v>10506753</v>
      </c>
      <c r="L13" s="31">
        <f t="shared" si="0"/>
        <v>11072360</v>
      </c>
      <c r="M13" s="31">
        <f t="shared" si="0"/>
        <v>-13870595</v>
      </c>
      <c r="N13" s="31">
        <f t="shared" si="0"/>
        <v>7708518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56361300</v>
      </c>
      <c r="X13" s="31">
        <f t="shared" si="0"/>
        <v>104917098</v>
      </c>
      <c r="Y13" s="31">
        <f t="shared" si="0"/>
        <v>-48555798</v>
      </c>
      <c r="Z13" s="32">
        <f>+IF(X13&lt;&gt;0,+(Y13/X13)*100,0)</f>
        <v>-46.280157310489088</v>
      </c>
      <c r="AA13" s="33">
        <f>SUM(AA6:AA12)</f>
        <v>209834147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74599655</v>
      </c>
      <c r="D17" s="18"/>
      <c r="E17" s="19">
        <v>79977980</v>
      </c>
      <c r="F17" s="20">
        <v>79977980</v>
      </c>
      <c r="G17" s="24">
        <v>73501374</v>
      </c>
      <c r="H17" s="24">
        <v>820106</v>
      </c>
      <c r="I17" s="24">
        <v>-556351</v>
      </c>
      <c r="J17" s="20">
        <v>73765129</v>
      </c>
      <c r="K17" s="24"/>
      <c r="L17" s="24"/>
      <c r="M17" s="20">
        <v>-834527</v>
      </c>
      <c r="N17" s="24">
        <v>-834527</v>
      </c>
      <c r="O17" s="24"/>
      <c r="P17" s="24"/>
      <c r="Q17" s="20"/>
      <c r="R17" s="24"/>
      <c r="S17" s="24"/>
      <c r="T17" s="20"/>
      <c r="U17" s="24"/>
      <c r="V17" s="24"/>
      <c r="W17" s="24">
        <v>72930602</v>
      </c>
      <c r="X17" s="20">
        <v>39989136</v>
      </c>
      <c r="Y17" s="24">
        <v>32941466</v>
      </c>
      <c r="Z17" s="25">
        <v>82.376038332010964</v>
      </c>
      <c r="AA17" s="26">
        <v>79977980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74599655</v>
      </c>
      <c r="D25" s="29">
        <f t="shared" ref="D25:Y25" si="1">SUM(D15:D24)</f>
        <v>0</v>
      </c>
      <c r="E25" s="35">
        <f t="shared" si="1"/>
        <v>79977980</v>
      </c>
      <c r="F25" s="36">
        <f t="shared" si="1"/>
        <v>79977980</v>
      </c>
      <c r="G25" s="36">
        <f t="shared" si="1"/>
        <v>73501374</v>
      </c>
      <c r="H25" s="36">
        <f t="shared" si="1"/>
        <v>820106</v>
      </c>
      <c r="I25" s="36">
        <f t="shared" si="1"/>
        <v>-556351</v>
      </c>
      <c r="J25" s="36">
        <f t="shared" si="1"/>
        <v>73765129</v>
      </c>
      <c r="K25" s="36">
        <f t="shared" si="1"/>
        <v>0</v>
      </c>
      <c r="L25" s="36">
        <f t="shared" si="1"/>
        <v>0</v>
      </c>
      <c r="M25" s="36">
        <f t="shared" si="1"/>
        <v>-834527</v>
      </c>
      <c r="N25" s="36">
        <f t="shared" si="1"/>
        <v>-834527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72930602</v>
      </c>
      <c r="X25" s="36">
        <f t="shared" si="1"/>
        <v>39989136</v>
      </c>
      <c r="Y25" s="36">
        <f t="shared" si="1"/>
        <v>32941466</v>
      </c>
      <c r="Z25" s="37">
        <f>+IF(X25&lt;&gt;0,+(Y25/X25)*100,0)</f>
        <v>82.376038332010964</v>
      </c>
      <c r="AA25" s="38">
        <f>SUM(AA15:AA24)</f>
        <v>79977980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119963752</v>
      </c>
      <c r="D26" s="29">
        <f>+D13+D25</f>
        <v>0</v>
      </c>
      <c r="E26" s="30">
        <f t="shared" si="2"/>
        <v>289812127</v>
      </c>
      <c r="F26" s="31">
        <f t="shared" si="2"/>
        <v>289812127</v>
      </c>
      <c r="G26" s="31">
        <f t="shared" si="2"/>
        <v>235122992</v>
      </c>
      <c r="H26" s="31">
        <f t="shared" si="2"/>
        <v>-95724834</v>
      </c>
      <c r="I26" s="31">
        <f t="shared" si="2"/>
        <v>-16980247</v>
      </c>
      <c r="J26" s="31">
        <f t="shared" si="2"/>
        <v>122417911</v>
      </c>
      <c r="K26" s="31">
        <f t="shared" si="2"/>
        <v>10506753</v>
      </c>
      <c r="L26" s="31">
        <f t="shared" si="2"/>
        <v>11072360</v>
      </c>
      <c r="M26" s="31">
        <f t="shared" si="2"/>
        <v>-14705122</v>
      </c>
      <c r="N26" s="31">
        <f t="shared" si="2"/>
        <v>6873991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129291902</v>
      </c>
      <c r="X26" s="31">
        <f t="shared" si="2"/>
        <v>144906234</v>
      </c>
      <c r="Y26" s="31">
        <f t="shared" si="2"/>
        <v>-15614332</v>
      </c>
      <c r="Z26" s="32">
        <f>+IF(X26&lt;&gt;0,+(Y26/X26)*100,0)</f>
        <v>-10.775472917196923</v>
      </c>
      <c r="AA26" s="33">
        <f>+AA13+AA25</f>
        <v>289812127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-77163501</v>
      </c>
      <c r="D35" s="18"/>
      <c r="E35" s="19">
        <v>-61847180</v>
      </c>
      <c r="F35" s="20">
        <v>-61847180</v>
      </c>
      <c r="G35" s="20">
        <v>-75864039</v>
      </c>
      <c r="H35" s="20">
        <v>1087070</v>
      </c>
      <c r="I35" s="20">
        <v>1239021</v>
      </c>
      <c r="J35" s="20">
        <v>-73537948</v>
      </c>
      <c r="K35" s="20">
        <v>1295434</v>
      </c>
      <c r="L35" s="20">
        <v>1354544</v>
      </c>
      <c r="M35" s="20">
        <v>1566952</v>
      </c>
      <c r="N35" s="20">
        <v>4216930</v>
      </c>
      <c r="O35" s="20"/>
      <c r="P35" s="20"/>
      <c r="Q35" s="20"/>
      <c r="R35" s="20"/>
      <c r="S35" s="20"/>
      <c r="T35" s="20"/>
      <c r="U35" s="20"/>
      <c r="V35" s="20"/>
      <c r="W35" s="20">
        <v>-69321018</v>
      </c>
      <c r="X35" s="20">
        <v>-30923604</v>
      </c>
      <c r="Y35" s="20">
        <v>-38397414</v>
      </c>
      <c r="Z35" s="21">
        <v>124.16862536462439</v>
      </c>
      <c r="AA35" s="22">
        <v>-61847180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-77163501</v>
      </c>
      <c r="D37" s="29">
        <f t="shared" ref="D37:Y37" si="3">SUM(D29:D36)</f>
        <v>0</v>
      </c>
      <c r="E37" s="30">
        <f t="shared" si="3"/>
        <v>-61847180</v>
      </c>
      <c r="F37" s="31">
        <f t="shared" si="3"/>
        <v>-61847180</v>
      </c>
      <c r="G37" s="31">
        <f t="shared" si="3"/>
        <v>-75864039</v>
      </c>
      <c r="H37" s="31">
        <f t="shared" si="3"/>
        <v>1087070</v>
      </c>
      <c r="I37" s="31">
        <f t="shared" si="3"/>
        <v>1239021</v>
      </c>
      <c r="J37" s="31">
        <f t="shared" si="3"/>
        <v>-73537948</v>
      </c>
      <c r="K37" s="31">
        <f t="shared" si="3"/>
        <v>1295434</v>
      </c>
      <c r="L37" s="31">
        <f t="shared" si="3"/>
        <v>1354544</v>
      </c>
      <c r="M37" s="31">
        <f t="shared" si="3"/>
        <v>1566952</v>
      </c>
      <c r="N37" s="31">
        <f t="shared" si="3"/>
        <v>4216930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-69321018</v>
      </c>
      <c r="X37" s="31">
        <f t="shared" si="3"/>
        <v>-30923604</v>
      </c>
      <c r="Y37" s="31">
        <f t="shared" si="3"/>
        <v>-38397414</v>
      </c>
      <c r="Z37" s="32">
        <f>+IF(X37&lt;&gt;0,+(Y37/X37)*100,0)</f>
        <v>124.16862536462439</v>
      </c>
      <c r="AA37" s="33">
        <f>SUM(AA29:AA36)</f>
        <v>-61847180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>
        <v>170826756</v>
      </c>
      <c r="D40" s="18"/>
      <c r="E40" s="19">
        <v>111651591</v>
      </c>
      <c r="F40" s="20">
        <v>111651591</v>
      </c>
      <c r="G40" s="20">
        <v>170826757</v>
      </c>
      <c r="H40" s="20"/>
      <c r="I40" s="20"/>
      <c r="J40" s="20">
        <v>170826757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170826757</v>
      </c>
      <c r="X40" s="20">
        <v>55825794</v>
      </c>
      <c r="Y40" s="20">
        <v>115000963</v>
      </c>
      <c r="Z40" s="21">
        <v>205.99969075227125</v>
      </c>
      <c r="AA40" s="22">
        <v>111651591</v>
      </c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170826756</v>
      </c>
      <c r="D43" s="29">
        <f t="shared" ref="D43:Y43" si="4">SUM(D39:D42)</f>
        <v>0</v>
      </c>
      <c r="E43" s="35">
        <f t="shared" si="4"/>
        <v>111651591</v>
      </c>
      <c r="F43" s="36">
        <f t="shared" si="4"/>
        <v>111651591</v>
      </c>
      <c r="G43" s="36">
        <f t="shared" si="4"/>
        <v>170826757</v>
      </c>
      <c r="H43" s="36">
        <f t="shared" si="4"/>
        <v>0</v>
      </c>
      <c r="I43" s="36">
        <f t="shared" si="4"/>
        <v>0</v>
      </c>
      <c r="J43" s="36">
        <f t="shared" si="4"/>
        <v>170826757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170826757</v>
      </c>
      <c r="X43" s="36">
        <f t="shared" si="4"/>
        <v>55825794</v>
      </c>
      <c r="Y43" s="36">
        <f t="shared" si="4"/>
        <v>115000963</v>
      </c>
      <c r="Z43" s="37">
        <f>+IF(X43&lt;&gt;0,+(Y43/X43)*100,0)</f>
        <v>205.99969075227125</v>
      </c>
      <c r="AA43" s="38">
        <f>SUM(AA39:AA42)</f>
        <v>111651591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93663255</v>
      </c>
      <c r="D44" s="29">
        <f>+D37+D43</f>
        <v>0</v>
      </c>
      <c r="E44" s="30">
        <f t="shared" si="5"/>
        <v>49804411</v>
      </c>
      <c r="F44" s="31">
        <f t="shared" si="5"/>
        <v>49804411</v>
      </c>
      <c r="G44" s="31">
        <f t="shared" si="5"/>
        <v>94962718</v>
      </c>
      <c r="H44" s="31">
        <f t="shared" si="5"/>
        <v>1087070</v>
      </c>
      <c r="I44" s="31">
        <f t="shared" si="5"/>
        <v>1239021</v>
      </c>
      <c r="J44" s="31">
        <f t="shared" si="5"/>
        <v>97288809</v>
      </c>
      <c r="K44" s="31">
        <f t="shared" si="5"/>
        <v>1295434</v>
      </c>
      <c r="L44" s="31">
        <f t="shared" si="5"/>
        <v>1354544</v>
      </c>
      <c r="M44" s="31">
        <f t="shared" si="5"/>
        <v>1566952</v>
      </c>
      <c r="N44" s="31">
        <f t="shared" si="5"/>
        <v>4216930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101505739</v>
      </c>
      <c r="X44" s="31">
        <f t="shared" si="5"/>
        <v>24902190</v>
      </c>
      <c r="Y44" s="31">
        <f t="shared" si="5"/>
        <v>76603549</v>
      </c>
      <c r="Z44" s="32">
        <f>+IF(X44&lt;&gt;0,+(Y44/X44)*100,0)</f>
        <v>307.61771956603013</v>
      </c>
      <c r="AA44" s="33">
        <f>+AA37+AA43</f>
        <v>49804411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26300497</v>
      </c>
      <c r="D45" s="42">
        <f t="shared" si="6"/>
        <v>0</v>
      </c>
      <c r="E45" s="43">
        <f t="shared" si="6"/>
        <v>240007716</v>
      </c>
      <c r="F45" s="44">
        <f t="shared" si="6"/>
        <v>240007716</v>
      </c>
      <c r="G45" s="44">
        <f t="shared" si="6"/>
        <v>140160274</v>
      </c>
      <c r="H45" s="44">
        <f t="shared" si="6"/>
        <v>-96811904</v>
      </c>
      <c r="I45" s="44">
        <f t="shared" si="6"/>
        <v>-18219268</v>
      </c>
      <c r="J45" s="44">
        <f t="shared" si="6"/>
        <v>25129102</v>
      </c>
      <c r="K45" s="44">
        <f t="shared" si="6"/>
        <v>9211319</v>
      </c>
      <c r="L45" s="44">
        <f t="shared" si="6"/>
        <v>9717816</v>
      </c>
      <c r="M45" s="44">
        <f t="shared" si="6"/>
        <v>-16272074</v>
      </c>
      <c r="N45" s="44">
        <f t="shared" si="6"/>
        <v>2657061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27786163</v>
      </c>
      <c r="X45" s="44">
        <f t="shared" si="6"/>
        <v>120004044</v>
      </c>
      <c r="Y45" s="44">
        <f t="shared" si="6"/>
        <v>-92217881</v>
      </c>
      <c r="Z45" s="45">
        <f>+IF(X45&lt;&gt;0,+(Y45/X45)*100,0)</f>
        <v>-76.845644468448086</v>
      </c>
      <c r="AA45" s="46">
        <f>+AA26-AA44</f>
        <v>240007716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-4499366</v>
      </c>
      <c r="D47" s="18"/>
      <c r="E47" s="19">
        <v>145510814</v>
      </c>
      <c r="F47" s="20">
        <v>145510814</v>
      </c>
      <c r="G47" s="20">
        <v>5440504</v>
      </c>
      <c r="H47" s="20">
        <v>-85373631</v>
      </c>
      <c r="I47" s="20">
        <v>-15531929</v>
      </c>
      <c r="J47" s="20">
        <v>-95465056</v>
      </c>
      <c r="K47" s="20">
        <v>9324800</v>
      </c>
      <c r="L47" s="20">
        <v>10236120</v>
      </c>
      <c r="M47" s="20">
        <v>-12474548</v>
      </c>
      <c r="N47" s="20">
        <v>7086372</v>
      </c>
      <c r="O47" s="20"/>
      <c r="P47" s="20"/>
      <c r="Q47" s="20"/>
      <c r="R47" s="20"/>
      <c r="S47" s="20"/>
      <c r="T47" s="20"/>
      <c r="U47" s="20"/>
      <c r="V47" s="20"/>
      <c r="W47" s="20">
        <v>-88378684</v>
      </c>
      <c r="X47" s="20">
        <v>72755364</v>
      </c>
      <c r="Y47" s="20">
        <v>-161134048</v>
      </c>
      <c r="Z47" s="47">
        <v>-221.47377064871807</v>
      </c>
      <c r="AA47" s="22">
        <v>145510814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-4499366</v>
      </c>
      <c r="D50" s="50">
        <f t="shared" ref="D50:Y50" si="7">SUM(D47:D49)</f>
        <v>0</v>
      </c>
      <c r="E50" s="51">
        <f t="shared" si="7"/>
        <v>145510814</v>
      </c>
      <c r="F50" s="52">
        <f t="shared" si="7"/>
        <v>145510814</v>
      </c>
      <c r="G50" s="52">
        <f t="shared" si="7"/>
        <v>5440504</v>
      </c>
      <c r="H50" s="52">
        <f t="shared" si="7"/>
        <v>-85373631</v>
      </c>
      <c r="I50" s="52">
        <f t="shared" si="7"/>
        <v>-15531929</v>
      </c>
      <c r="J50" s="52">
        <f t="shared" si="7"/>
        <v>-95465056</v>
      </c>
      <c r="K50" s="52">
        <f t="shared" si="7"/>
        <v>9324800</v>
      </c>
      <c r="L50" s="52">
        <f t="shared" si="7"/>
        <v>10236120</v>
      </c>
      <c r="M50" s="52">
        <f t="shared" si="7"/>
        <v>-12474548</v>
      </c>
      <c r="N50" s="52">
        <f t="shared" si="7"/>
        <v>7086372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-88378684</v>
      </c>
      <c r="X50" s="52">
        <f t="shared" si="7"/>
        <v>72755364</v>
      </c>
      <c r="Y50" s="52">
        <f t="shared" si="7"/>
        <v>-161134048</v>
      </c>
      <c r="Z50" s="53">
        <f>+IF(X50&lt;&gt;0,+(Y50/X50)*100,0)</f>
        <v>-221.47377064871807</v>
      </c>
      <c r="AA50" s="54">
        <f>SUM(AA47:AA49)</f>
        <v>145510814</v>
      </c>
    </row>
    <row r="51" spans="1:27" ht="13.5" x14ac:dyDescent="0.25">
      <c r="A51" s="55" t="s">
        <v>95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97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77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170426338</v>
      </c>
      <c r="F6" s="20">
        <v>170426338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85213170</v>
      </c>
      <c r="Y6" s="20">
        <v>-85213170</v>
      </c>
      <c r="Z6" s="21">
        <v>-100</v>
      </c>
      <c r="AA6" s="22">
        <v>170426338</v>
      </c>
    </row>
    <row r="7" spans="1:27" ht="13.5" x14ac:dyDescent="0.25">
      <c r="A7" s="23" t="s">
        <v>35</v>
      </c>
      <c r="B7" s="17" t="s">
        <v>32</v>
      </c>
      <c r="C7" s="18"/>
      <c r="D7" s="18"/>
      <c r="E7" s="19">
        <v>108961111</v>
      </c>
      <c r="F7" s="20">
        <v>108961111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54480564</v>
      </c>
      <c r="Y7" s="20">
        <v>-54480564</v>
      </c>
      <c r="Z7" s="21">
        <v>-100</v>
      </c>
      <c r="AA7" s="22">
        <v>108961111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>
        <v>-265024</v>
      </c>
      <c r="F10" s="20">
        <v>-265024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-132516</v>
      </c>
      <c r="Y10" s="20">
        <v>132516</v>
      </c>
      <c r="Z10" s="21">
        <v>-100</v>
      </c>
      <c r="AA10" s="22">
        <v>-265024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279122425</v>
      </c>
      <c r="F13" s="31">
        <f t="shared" si="0"/>
        <v>279122425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139561218</v>
      </c>
      <c r="Y13" s="31">
        <f t="shared" si="0"/>
        <v>-139561218</v>
      </c>
      <c r="Z13" s="32">
        <f>+IF(X13&lt;&gt;0,+(Y13/X13)*100,0)</f>
        <v>-100</v>
      </c>
      <c r="AA13" s="33">
        <f>SUM(AA6:AA12)</f>
        <v>279122425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61606690</v>
      </c>
      <c r="D17" s="18"/>
      <c r="E17" s="19">
        <v>36924438</v>
      </c>
      <c r="F17" s="20">
        <v>36924438</v>
      </c>
      <c r="G17" s="24"/>
      <c r="H17" s="24"/>
      <c r="I17" s="24"/>
      <c r="J17" s="20"/>
      <c r="K17" s="24">
        <v>4329588</v>
      </c>
      <c r="L17" s="24"/>
      <c r="M17" s="20">
        <v>1675135</v>
      </c>
      <c r="N17" s="24">
        <v>6004723</v>
      </c>
      <c r="O17" s="24"/>
      <c r="P17" s="24"/>
      <c r="Q17" s="20"/>
      <c r="R17" s="24"/>
      <c r="S17" s="24"/>
      <c r="T17" s="20"/>
      <c r="U17" s="24"/>
      <c r="V17" s="24"/>
      <c r="W17" s="24">
        <v>6004723</v>
      </c>
      <c r="X17" s="20">
        <v>18462216</v>
      </c>
      <c r="Y17" s="24">
        <v>-12457493</v>
      </c>
      <c r="Z17" s="25">
        <v>-67.475610728419596</v>
      </c>
      <c r="AA17" s="26">
        <v>36924438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61606690</v>
      </c>
      <c r="D25" s="29">
        <f t="shared" ref="D25:Y25" si="1">SUM(D15:D24)</f>
        <v>0</v>
      </c>
      <c r="E25" s="35">
        <f t="shared" si="1"/>
        <v>36924438</v>
      </c>
      <c r="F25" s="36">
        <f t="shared" si="1"/>
        <v>36924438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4329588</v>
      </c>
      <c r="L25" s="36">
        <f t="shared" si="1"/>
        <v>0</v>
      </c>
      <c r="M25" s="36">
        <f t="shared" si="1"/>
        <v>1675135</v>
      </c>
      <c r="N25" s="36">
        <f t="shared" si="1"/>
        <v>6004723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6004723</v>
      </c>
      <c r="X25" s="36">
        <f t="shared" si="1"/>
        <v>18462216</v>
      </c>
      <c r="Y25" s="36">
        <f t="shared" si="1"/>
        <v>-12457493</v>
      </c>
      <c r="Z25" s="37">
        <f>+IF(X25&lt;&gt;0,+(Y25/X25)*100,0)</f>
        <v>-67.475610728419596</v>
      </c>
      <c r="AA25" s="38">
        <f>SUM(AA15:AA24)</f>
        <v>36924438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61606690</v>
      </c>
      <c r="D26" s="29">
        <f>+D13+D25</f>
        <v>0</v>
      </c>
      <c r="E26" s="30">
        <f t="shared" si="2"/>
        <v>316046863</v>
      </c>
      <c r="F26" s="31">
        <f t="shared" si="2"/>
        <v>316046863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4329588</v>
      </c>
      <c r="L26" s="31">
        <f t="shared" si="2"/>
        <v>0</v>
      </c>
      <c r="M26" s="31">
        <f t="shared" si="2"/>
        <v>1675135</v>
      </c>
      <c r="N26" s="31">
        <f t="shared" si="2"/>
        <v>6004723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6004723</v>
      </c>
      <c r="X26" s="31">
        <f t="shared" si="2"/>
        <v>158023434</v>
      </c>
      <c r="Y26" s="31">
        <f t="shared" si="2"/>
        <v>-152018711</v>
      </c>
      <c r="Z26" s="32">
        <f>+IF(X26&lt;&gt;0,+(Y26/X26)*100,0)</f>
        <v>-96.200105991874594</v>
      </c>
      <c r="AA26" s="33">
        <f>+AA13+AA25</f>
        <v>316046863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>
        <v>136926555</v>
      </c>
      <c r="F32" s="20">
        <v>136926555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68463276</v>
      </c>
      <c r="Y32" s="20">
        <v>-68463276</v>
      </c>
      <c r="Z32" s="21">
        <v>-100</v>
      </c>
      <c r="AA32" s="22">
        <v>136926555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>
        <v>-30000000</v>
      </c>
      <c r="F33" s="20">
        <v>-30000000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-15000000</v>
      </c>
      <c r="Y33" s="20">
        <v>15000000</v>
      </c>
      <c r="Z33" s="21">
        <v>-100</v>
      </c>
      <c r="AA33" s="22">
        <v>-30000000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106926555</v>
      </c>
      <c r="F37" s="31">
        <f t="shared" si="3"/>
        <v>106926555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53463276</v>
      </c>
      <c r="Y37" s="31">
        <f t="shared" si="3"/>
        <v>-53463276</v>
      </c>
      <c r="Z37" s="32">
        <f>+IF(X37&lt;&gt;0,+(Y37/X37)*100,0)</f>
        <v>-100</v>
      </c>
      <c r="AA37" s="33">
        <f>SUM(AA29:AA36)</f>
        <v>106926555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>
        <v>506718</v>
      </c>
      <c r="F40" s="20">
        <v>506718</v>
      </c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>
        <v>253362</v>
      </c>
      <c r="Y40" s="20">
        <v>-253362</v>
      </c>
      <c r="Z40" s="21">
        <v>-100</v>
      </c>
      <c r="AA40" s="22">
        <v>506718</v>
      </c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506718</v>
      </c>
      <c r="F43" s="36">
        <f t="shared" si="4"/>
        <v>506718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253362</v>
      </c>
      <c r="Y43" s="36">
        <f t="shared" si="4"/>
        <v>-253362</v>
      </c>
      <c r="Z43" s="37">
        <f>+IF(X43&lt;&gt;0,+(Y43/X43)*100,0)</f>
        <v>-100</v>
      </c>
      <c r="AA43" s="38">
        <f>SUM(AA39:AA42)</f>
        <v>506718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107433273</v>
      </c>
      <c r="F44" s="31">
        <f t="shared" si="5"/>
        <v>107433273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53716638</v>
      </c>
      <c r="Y44" s="31">
        <f t="shared" si="5"/>
        <v>-53716638</v>
      </c>
      <c r="Z44" s="32">
        <f>+IF(X44&lt;&gt;0,+(Y44/X44)*100,0)</f>
        <v>-100</v>
      </c>
      <c r="AA44" s="33">
        <f>+AA37+AA43</f>
        <v>107433273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61606690</v>
      </c>
      <c r="D45" s="42">
        <f t="shared" si="6"/>
        <v>0</v>
      </c>
      <c r="E45" s="43">
        <f t="shared" si="6"/>
        <v>208613590</v>
      </c>
      <c r="F45" s="44">
        <f t="shared" si="6"/>
        <v>208613590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4329588</v>
      </c>
      <c r="L45" s="44">
        <f t="shared" si="6"/>
        <v>0</v>
      </c>
      <c r="M45" s="44">
        <f t="shared" si="6"/>
        <v>1675135</v>
      </c>
      <c r="N45" s="44">
        <f t="shared" si="6"/>
        <v>6004723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6004723</v>
      </c>
      <c r="X45" s="44">
        <f t="shared" si="6"/>
        <v>104306796</v>
      </c>
      <c r="Y45" s="44">
        <f t="shared" si="6"/>
        <v>-98302073</v>
      </c>
      <c r="Z45" s="45">
        <f>+IF(X45&lt;&gt;0,+(Y45/X45)*100,0)</f>
        <v>-94.243210193130651</v>
      </c>
      <c r="AA45" s="46">
        <f>+AA26-AA44</f>
        <v>208613590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95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97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78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>
        <v>-14970</v>
      </c>
      <c r="H6" s="20"/>
      <c r="I6" s="20">
        <v>4384247</v>
      </c>
      <c r="J6" s="20">
        <v>4369277</v>
      </c>
      <c r="K6" s="20">
        <v>689004</v>
      </c>
      <c r="L6" s="20">
        <v>1771862</v>
      </c>
      <c r="M6" s="20">
        <v>-52470</v>
      </c>
      <c r="N6" s="20">
        <v>2408396</v>
      </c>
      <c r="O6" s="20"/>
      <c r="P6" s="20"/>
      <c r="Q6" s="20"/>
      <c r="R6" s="20"/>
      <c r="S6" s="20"/>
      <c r="T6" s="20"/>
      <c r="U6" s="20"/>
      <c r="V6" s="20"/>
      <c r="W6" s="20">
        <v>6777673</v>
      </c>
      <c r="X6" s="20"/>
      <c r="Y6" s="20">
        <v>6777673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>
        <v>2319356</v>
      </c>
      <c r="H7" s="20"/>
      <c r="I7" s="20">
        <v>6100790</v>
      </c>
      <c r="J7" s="20">
        <v>8420146</v>
      </c>
      <c r="K7" s="20">
        <v>3450217</v>
      </c>
      <c r="L7" s="20">
        <v>3263170</v>
      </c>
      <c r="M7" s="20">
        <v>4034364</v>
      </c>
      <c r="N7" s="20">
        <v>10747751</v>
      </c>
      <c r="O7" s="20"/>
      <c r="P7" s="20"/>
      <c r="Q7" s="20"/>
      <c r="R7" s="20"/>
      <c r="S7" s="20"/>
      <c r="T7" s="20"/>
      <c r="U7" s="20"/>
      <c r="V7" s="20"/>
      <c r="W7" s="20">
        <v>19167897</v>
      </c>
      <c r="X7" s="20"/>
      <c r="Y7" s="20">
        <v>19167897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>
        <v>-115886</v>
      </c>
      <c r="H10" s="20"/>
      <c r="I10" s="20">
        <v>-16017</v>
      </c>
      <c r="J10" s="20">
        <v>-131903</v>
      </c>
      <c r="K10" s="20"/>
      <c r="L10" s="20">
        <v>-6281</v>
      </c>
      <c r="M10" s="20"/>
      <c r="N10" s="20">
        <v>-6281</v>
      </c>
      <c r="O10" s="20"/>
      <c r="P10" s="20"/>
      <c r="Q10" s="20"/>
      <c r="R10" s="20"/>
      <c r="S10" s="20"/>
      <c r="T10" s="20"/>
      <c r="U10" s="20"/>
      <c r="V10" s="20"/>
      <c r="W10" s="20">
        <v>-138184</v>
      </c>
      <c r="X10" s="20"/>
      <c r="Y10" s="20">
        <v>-138184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>
        <v>44212</v>
      </c>
      <c r="H11" s="24"/>
      <c r="I11" s="24">
        <v>983091</v>
      </c>
      <c r="J11" s="20">
        <v>1027303</v>
      </c>
      <c r="K11" s="24">
        <v>104471</v>
      </c>
      <c r="L11" s="24">
        <v>163779</v>
      </c>
      <c r="M11" s="20">
        <v>751657</v>
      </c>
      <c r="N11" s="24">
        <v>1019907</v>
      </c>
      <c r="O11" s="24"/>
      <c r="P11" s="24"/>
      <c r="Q11" s="20"/>
      <c r="R11" s="24"/>
      <c r="S11" s="24"/>
      <c r="T11" s="20"/>
      <c r="U11" s="24"/>
      <c r="V11" s="24"/>
      <c r="W11" s="24">
        <v>2047210</v>
      </c>
      <c r="X11" s="20"/>
      <c r="Y11" s="24">
        <v>2047210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2232712</v>
      </c>
      <c r="H13" s="31">
        <f t="shared" si="0"/>
        <v>0</v>
      </c>
      <c r="I13" s="31">
        <f t="shared" si="0"/>
        <v>11452111</v>
      </c>
      <c r="J13" s="31">
        <f t="shared" si="0"/>
        <v>13684823</v>
      </c>
      <c r="K13" s="31">
        <f t="shared" si="0"/>
        <v>4243692</v>
      </c>
      <c r="L13" s="31">
        <f t="shared" si="0"/>
        <v>5192530</v>
      </c>
      <c r="M13" s="31">
        <f t="shared" si="0"/>
        <v>4733551</v>
      </c>
      <c r="N13" s="31">
        <f t="shared" si="0"/>
        <v>14169773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27854596</v>
      </c>
      <c r="X13" s="31">
        <f t="shared" si="0"/>
        <v>0</v>
      </c>
      <c r="Y13" s="31">
        <f t="shared" si="0"/>
        <v>27854596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>
        <v>3000000</v>
      </c>
      <c r="F17" s="20">
        <v>3000000</v>
      </c>
      <c r="G17" s="24">
        <v>-189448</v>
      </c>
      <c r="H17" s="24"/>
      <c r="I17" s="24">
        <v>-565055</v>
      </c>
      <c r="J17" s="20">
        <v>-754503</v>
      </c>
      <c r="K17" s="24">
        <v>-320318</v>
      </c>
      <c r="L17" s="24">
        <v>-309989</v>
      </c>
      <c r="M17" s="20">
        <v>1869736</v>
      </c>
      <c r="N17" s="24">
        <v>1239429</v>
      </c>
      <c r="O17" s="24"/>
      <c r="P17" s="24"/>
      <c r="Q17" s="20"/>
      <c r="R17" s="24"/>
      <c r="S17" s="24"/>
      <c r="T17" s="20"/>
      <c r="U17" s="24"/>
      <c r="V17" s="24"/>
      <c r="W17" s="24">
        <v>484926</v>
      </c>
      <c r="X17" s="20">
        <v>1500000</v>
      </c>
      <c r="Y17" s="24">
        <v>-1015074</v>
      </c>
      <c r="Z17" s="25">
        <v>-67.671599999999998</v>
      </c>
      <c r="AA17" s="26">
        <v>3000000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>
        <v>-294</v>
      </c>
      <c r="H21" s="20"/>
      <c r="I21" s="20">
        <v>-579</v>
      </c>
      <c r="J21" s="20">
        <v>-873</v>
      </c>
      <c r="K21" s="20">
        <v>-294</v>
      </c>
      <c r="L21" s="20">
        <v>-285</v>
      </c>
      <c r="M21" s="20">
        <v>-294</v>
      </c>
      <c r="N21" s="20">
        <v>-873</v>
      </c>
      <c r="O21" s="20"/>
      <c r="P21" s="20"/>
      <c r="Q21" s="20"/>
      <c r="R21" s="20"/>
      <c r="S21" s="20"/>
      <c r="T21" s="20"/>
      <c r="U21" s="20"/>
      <c r="V21" s="20"/>
      <c r="W21" s="20">
        <v>-1746</v>
      </c>
      <c r="X21" s="20"/>
      <c r="Y21" s="20">
        <v>-1746</v>
      </c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3000000</v>
      </c>
      <c r="F25" s="36">
        <f t="shared" si="1"/>
        <v>3000000</v>
      </c>
      <c r="G25" s="36">
        <f t="shared" si="1"/>
        <v>-189742</v>
      </c>
      <c r="H25" s="36">
        <f t="shared" si="1"/>
        <v>0</v>
      </c>
      <c r="I25" s="36">
        <f t="shared" si="1"/>
        <v>-565634</v>
      </c>
      <c r="J25" s="36">
        <f t="shared" si="1"/>
        <v>-755376</v>
      </c>
      <c r="K25" s="36">
        <f t="shared" si="1"/>
        <v>-320612</v>
      </c>
      <c r="L25" s="36">
        <f t="shared" si="1"/>
        <v>-310274</v>
      </c>
      <c r="M25" s="36">
        <f t="shared" si="1"/>
        <v>1869442</v>
      </c>
      <c r="N25" s="36">
        <f t="shared" si="1"/>
        <v>1238556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483180</v>
      </c>
      <c r="X25" s="36">
        <f t="shared" si="1"/>
        <v>1500000</v>
      </c>
      <c r="Y25" s="36">
        <f t="shared" si="1"/>
        <v>-1016820</v>
      </c>
      <c r="Z25" s="37">
        <f>+IF(X25&lt;&gt;0,+(Y25/X25)*100,0)</f>
        <v>-67.788000000000011</v>
      </c>
      <c r="AA25" s="38">
        <f>SUM(AA15:AA24)</f>
        <v>3000000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3000000</v>
      </c>
      <c r="F26" s="31">
        <f t="shared" si="2"/>
        <v>3000000</v>
      </c>
      <c r="G26" s="31">
        <f t="shared" si="2"/>
        <v>2042970</v>
      </c>
      <c r="H26" s="31">
        <f t="shared" si="2"/>
        <v>0</v>
      </c>
      <c r="I26" s="31">
        <f t="shared" si="2"/>
        <v>10886477</v>
      </c>
      <c r="J26" s="31">
        <f t="shared" si="2"/>
        <v>12929447</v>
      </c>
      <c r="K26" s="31">
        <f t="shared" si="2"/>
        <v>3923080</v>
      </c>
      <c r="L26" s="31">
        <f t="shared" si="2"/>
        <v>4882256</v>
      </c>
      <c r="M26" s="31">
        <f t="shared" si="2"/>
        <v>6602993</v>
      </c>
      <c r="N26" s="31">
        <f t="shared" si="2"/>
        <v>15408329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28337776</v>
      </c>
      <c r="X26" s="31">
        <f t="shared" si="2"/>
        <v>1500000</v>
      </c>
      <c r="Y26" s="31">
        <f t="shared" si="2"/>
        <v>26837776</v>
      </c>
      <c r="Z26" s="32">
        <f>+IF(X26&lt;&gt;0,+(Y26/X26)*100,0)</f>
        <v>1789.1850666666667</v>
      </c>
      <c r="AA26" s="33">
        <f>+AA13+AA25</f>
        <v>3000000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>
        <v>-460898</v>
      </c>
      <c r="J30" s="20">
        <v>-460898</v>
      </c>
      <c r="K30" s="20"/>
      <c r="L30" s="20"/>
      <c r="M30" s="20">
        <v>-966306</v>
      </c>
      <c r="N30" s="20">
        <v>-966306</v>
      </c>
      <c r="O30" s="20"/>
      <c r="P30" s="20"/>
      <c r="Q30" s="20"/>
      <c r="R30" s="20"/>
      <c r="S30" s="20"/>
      <c r="T30" s="20"/>
      <c r="U30" s="20"/>
      <c r="V30" s="20"/>
      <c r="W30" s="20">
        <v>-1427204</v>
      </c>
      <c r="X30" s="20"/>
      <c r="Y30" s="20">
        <v>-1427204</v>
      </c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>
        <v>645520</v>
      </c>
      <c r="H31" s="20"/>
      <c r="I31" s="20">
        <v>-645520</v>
      </c>
      <c r="J31" s="20"/>
      <c r="K31" s="20">
        <v>500</v>
      </c>
      <c r="L31" s="20"/>
      <c r="M31" s="20"/>
      <c r="N31" s="20">
        <v>500</v>
      </c>
      <c r="O31" s="20"/>
      <c r="P31" s="20"/>
      <c r="Q31" s="20"/>
      <c r="R31" s="20"/>
      <c r="S31" s="20"/>
      <c r="T31" s="20"/>
      <c r="U31" s="20"/>
      <c r="V31" s="20"/>
      <c r="W31" s="20">
        <v>500</v>
      </c>
      <c r="X31" s="20"/>
      <c r="Y31" s="20">
        <v>500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>
        <v>3000000</v>
      </c>
      <c r="F32" s="20">
        <v>3000000</v>
      </c>
      <c r="G32" s="20">
        <v>205094</v>
      </c>
      <c r="H32" s="20"/>
      <c r="I32" s="20">
        <v>1328796</v>
      </c>
      <c r="J32" s="20">
        <v>1533890</v>
      </c>
      <c r="K32" s="20">
        <v>1321661</v>
      </c>
      <c r="L32" s="20">
        <v>1558112</v>
      </c>
      <c r="M32" s="20">
        <v>5760065</v>
      </c>
      <c r="N32" s="20">
        <v>8639838</v>
      </c>
      <c r="O32" s="20"/>
      <c r="P32" s="20"/>
      <c r="Q32" s="20"/>
      <c r="R32" s="20"/>
      <c r="S32" s="20"/>
      <c r="T32" s="20"/>
      <c r="U32" s="20"/>
      <c r="V32" s="20"/>
      <c r="W32" s="20">
        <v>10173728</v>
      </c>
      <c r="X32" s="20">
        <v>3000000</v>
      </c>
      <c r="Y32" s="20">
        <v>7173728</v>
      </c>
      <c r="Z32" s="21">
        <v>239.1242666666667</v>
      </c>
      <c r="AA32" s="22">
        <v>3000000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>
        <v>1574654</v>
      </c>
      <c r="H35" s="20"/>
      <c r="I35" s="20">
        <v>800910</v>
      </c>
      <c r="J35" s="20">
        <v>2375564</v>
      </c>
      <c r="K35" s="20">
        <v>-14495</v>
      </c>
      <c r="L35" s="20">
        <v>301294</v>
      </c>
      <c r="M35" s="20">
        <v>-7271376</v>
      </c>
      <c r="N35" s="20">
        <v>-6984577</v>
      </c>
      <c r="O35" s="20"/>
      <c r="P35" s="20"/>
      <c r="Q35" s="20"/>
      <c r="R35" s="20"/>
      <c r="S35" s="20"/>
      <c r="T35" s="20"/>
      <c r="U35" s="20"/>
      <c r="V35" s="20"/>
      <c r="W35" s="20">
        <v>-4609013</v>
      </c>
      <c r="X35" s="20"/>
      <c r="Y35" s="20">
        <v>-4609013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3000000</v>
      </c>
      <c r="F37" s="31">
        <f t="shared" si="3"/>
        <v>3000000</v>
      </c>
      <c r="G37" s="31">
        <f t="shared" si="3"/>
        <v>2425268</v>
      </c>
      <c r="H37" s="31">
        <f t="shared" si="3"/>
        <v>0</v>
      </c>
      <c r="I37" s="31">
        <f t="shared" si="3"/>
        <v>1023288</v>
      </c>
      <c r="J37" s="31">
        <f t="shared" si="3"/>
        <v>3448556</v>
      </c>
      <c r="K37" s="31">
        <f t="shared" si="3"/>
        <v>1307666</v>
      </c>
      <c r="L37" s="31">
        <f t="shared" si="3"/>
        <v>1859406</v>
      </c>
      <c r="M37" s="31">
        <f t="shared" si="3"/>
        <v>-2477617</v>
      </c>
      <c r="N37" s="31">
        <f t="shared" si="3"/>
        <v>689455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4138011</v>
      </c>
      <c r="X37" s="31">
        <f t="shared" si="3"/>
        <v>3000000</v>
      </c>
      <c r="Y37" s="31">
        <f t="shared" si="3"/>
        <v>1138011</v>
      </c>
      <c r="Z37" s="32">
        <f>+IF(X37&lt;&gt;0,+(Y37/X37)*100,0)</f>
        <v>37.933699999999995</v>
      </c>
      <c r="AA37" s="33">
        <f>SUM(AA29:AA36)</f>
        <v>3000000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3000000</v>
      </c>
      <c r="F44" s="31">
        <f t="shared" si="5"/>
        <v>3000000</v>
      </c>
      <c r="G44" s="31">
        <f t="shared" si="5"/>
        <v>2425268</v>
      </c>
      <c r="H44" s="31">
        <f t="shared" si="5"/>
        <v>0</v>
      </c>
      <c r="I44" s="31">
        <f t="shared" si="5"/>
        <v>1023288</v>
      </c>
      <c r="J44" s="31">
        <f t="shared" si="5"/>
        <v>3448556</v>
      </c>
      <c r="K44" s="31">
        <f t="shared" si="5"/>
        <v>1307666</v>
      </c>
      <c r="L44" s="31">
        <f t="shared" si="5"/>
        <v>1859406</v>
      </c>
      <c r="M44" s="31">
        <f t="shared" si="5"/>
        <v>-2477617</v>
      </c>
      <c r="N44" s="31">
        <f t="shared" si="5"/>
        <v>689455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4138011</v>
      </c>
      <c r="X44" s="31">
        <f t="shared" si="5"/>
        <v>3000000</v>
      </c>
      <c r="Y44" s="31">
        <f t="shared" si="5"/>
        <v>1138011</v>
      </c>
      <c r="Z44" s="32">
        <f>+IF(X44&lt;&gt;0,+(Y44/X44)*100,0)</f>
        <v>37.933699999999995</v>
      </c>
      <c r="AA44" s="33">
        <f>+AA37+AA43</f>
        <v>3000000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-382298</v>
      </c>
      <c r="H45" s="44">
        <f t="shared" si="6"/>
        <v>0</v>
      </c>
      <c r="I45" s="44">
        <f t="shared" si="6"/>
        <v>9863189</v>
      </c>
      <c r="J45" s="44">
        <f t="shared" si="6"/>
        <v>9480891</v>
      </c>
      <c r="K45" s="44">
        <f t="shared" si="6"/>
        <v>2615414</v>
      </c>
      <c r="L45" s="44">
        <f t="shared" si="6"/>
        <v>3022850</v>
      </c>
      <c r="M45" s="44">
        <f t="shared" si="6"/>
        <v>9080610</v>
      </c>
      <c r="N45" s="44">
        <f t="shared" si="6"/>
        <v>14718874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24199765</v>
      </c>
      <c r="X45" s="44">
        <f t="shared" si="6"/>
        <v>-1500000</v>
      </c>
      <c r="Y45" s="44">
        <f t="shared" si="6"/>
        <v>25699765</v>
      </c>
      <c r="Z45" s="45">
        <f>+IF(X45&lt;&gt;0,+(Y45/X45)*100,0)</f>
        <v>-1713.3176666666668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95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97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79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94121424</v>
      </c>
      <c r="D6" s="18"/>
      <c r="E6" s="19">
        <v>25612365</v>
      </c>
      <c r="F6" s="20">
        <v>25612365</v>
      </c>
      <c r="G6" s="20">
        <v>23137200</v>
      </c>
      <c r="H6" s="20">
        <v>5413887</v>
      </c>
      <c r="I6" s="20">
        <v>4802890</v>
      </c>
      <c r="J6" s="20">
        <v>33353977</v>
      </c>
      <c r="K6" s="20">
        <v>4013835</v>
      </c>
      <c r="L6" s="20">
        <v>4073004</v>
      </c>
      <c r="M6" s="20">
        <v>19273861</v>
      </c>
      <c r="N6" s="20">
        <v>27360700</v>
      </c>
      <c r="O6" s="20"/>
      <c r="P6" s="20"/>
      <c r="Q6" s="20"/>
      <c r="R6" s="20"/>
      <c r="S6" s="20"/>
      <c r="T6" s="20"/>
      <c r="U6" s="20"/>
      <c r="V6" s="20"/>
      <c r="W6" s="20">
        <v>60714677</v>
      </c>
      <c r="X6" s="20">
        <v>12806250</v>
      </c>
      <c r="Y6" s="20">
        <v>47908427</v>
      </c>
      <c r="Z6" s="21">
        <v>374.10191898487068</v>
      </c>
      <c r="AA6" s="22">
        <v>25612365</v>
      </c>
    </row>
    <row r="7" spans="1:27" ht="13.5" x14ac:dyDescent="0.25">
      <c r="A7" s="23" t="s">
        <v>35</v>
      </c>
      <c r="B7" s="17" t="s">
        <v>32</v>
      </c>
      <c r="C7" s="18">
        <v>40427698</v>
      </c>
      <c r="D7" s="18"/>
      <c r="E7" s="19">
        <v>-43210377</v>
      </c>
      <c r="F7" s="20">
        <v>-43210377</v>
      </c>
      <c r="G7" s="20">
        <v>312205312</v>
      </c>
      <c r="H7" s="20">
        <v>4834166</v>
      </c>
      <c r="I7" s="20">
        <v>4248898</v>
      </c>
      <c r="J7" s="20">
        <v>321288376</v>
      </c>
      <c r="K7" s="20">
        <v>2328758</v>
      </c>
      <c r="L7" s="20">
        <v>4359549</v>
      </c>
      <c r="M7" s="20">
        <v>4253402</v>
      </c>
      <c r="N7" s="20">
        <v>10941709</v>
      </c>
      <c r="O7" s="20"/>
      <c r="P7" s="20"/>
      <c r="Q7" s="20"/>
      <c r="R7" s="20"/>
      <c r="S7" s="20"/>
      <c r="T7" s="20"/>
      <c r="U7" s="20"/>
      <c r="V7" s="20"/>
      <c r="W7" s="20">
        <v>332230085</v>
      </c>
      <c r="X7" s="20">
        <v>-49798306</v>
      </c>
      <c r="Y7" s="20">
        <v>382028391</v>
      </c>
      <c r="Z7" s="21">
        <v>-767.15137860311961</v>
      </c>
      <c r="AA7" s="22">
        <v>-43210377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134549122</v>
      </c>
      <c r="D13" s="29">
        <f>SUM(D6:D12)</f>
        <v>0</v>
      </c>
      <c r="E13" s="30">
        <f t="shared" si="0"/>
        <v>-17598012</v>
      </c>
      <c r="F13" s="31">
        <f t="shared" si="0"/>
        <v>-17598012</v>
      </c>
      <c r="G13" s="31">
        <f t="shared" si="0"/>
        <v>335342512</v>
      </c>
      <c r="H13" s="31">
        <f t="shared" si="0"/>
        <v>10248053</v>
      </c>
      <c r="I13" s="31">
        <f t="shared" si="0"/>
        <v>9051788</v>
      </c>
      <c r="J13" s="31">
        <f t="shared" si="0"/>
        <v>354642353</v>
      </c>
      <c r="K13" s="31">
        <f t="shared" si="0"/>
        <v>6342593</v>
      </c>
      <c r="L13" s="31">
        <f t="shared" si="0"/>
        <v>8432553</v>
      </c>
      <c r="M13" s="31">
        <f t="shared" si="0"/>
        <v>23527263</v>
      </c>
      <c r="N13" s="31">
        <f t="shared" si="0"/>
        <v>38302409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392944762</v>
      </c>
      <c r="X13" s="31">
        <f t="shared" si="0"/>
        <v>-36992056</v>
      </c>
      <c r="Y13" s="31">
        <f t="shared" si="0"/>
        <v>429936818</v>
      </c>
      <c r="Z13" s="32">
        <f>+IF(X13&lt;&gt;0,+(Y13/X13)*100,0)</f>
        <v>-1162.240936270209</v>
      </c>
      <c r="AA13" s="33">
        <f>SUM(AA6:AA12)</f>
        <v>-17598012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-8869010</v>
      </c>
      <c r="D17" s="18"/>
      <c r="E17" s="19">
        <v>-3263813</v>
      </c>
      <c r="F17" s="20">
        <v>-3263813</v>
      </c>
      <c r="G17" s="24">
        <v>-9228473</v>
      </c>
      <c r="H17" s="24">
        <v>-359463</v>
      </c>
      <c r="I17" s="24">
        <v>-175422</v>
      </c>
      <c r="J17" s="20">
        <v>-9763358</v>
      </c>
      <c r="K17" s="24">
        <v>175118</v>
      </c>
      <c r="L17" s="24">
        <v>-169575</v>
      </c>
      <c r="M17" s="20">
        <v>-181269</v>
      </c>
      <c r="N17" s="24">
        <v>-175726</v>
      </c>
      <c r="O17" s="24"/>
      <c r="P17" s="24"/>
      <c r="Q17" s="20"/>
      <c r="R17" s="24"/>
      <c r="S17" s="24"/>
      <c r="T17" s="20"/>
      <c r="U17" s="24"/>
      <c r="V17" s="24"/>
      <c r="W17" s="24">
        <v>-9939084</v>
      </c>
      <c r="X17" s="20">
        <v>-1631904</v>
      </c>
      <c r="Y17" s="24">
        <v>-8307180</v>
      </c>
      <c r="Z17" s="25">
        <v>509.04832637213957</v>
      </c>
      <c r="AA17" s="26">
        <v>-3263813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-8869010</v>
      </c>
      <c r="D25" s="29">
        <f t="shared" ref="D25:Y25" si="1">SUM(D15:D24)</f>
        <v>0</v>
      </c>
      <c r="E25" s="35">
        <f t="shared" si="1"/>
        <v>-3263813</v>
      </c>
      <c r="F25" s="36">
        <f t="shared" si="1"/>
        <v>-3263813</v>
      </c>
      <c r="G25" s="36">
        <f t="shared" si="1"/>
        <v>-9228473</v>
      </c>
      <c r="H25" s="36">
        <f t="shared" si="1"/>
        <v>-359463</v>
      </c>
      <c r="I25" s="36">
        <f t="shared" si="1"/>
        <v>-175422</v>
      </c>
      <c r="J25" s="36">
        <f t="shared" si="1"/>
        <v>-9763358</v>
      </c>
      <c r="K25" s="36">
        <f t="shared" si="1"/>
        <v>175118</v>
      </c>
      <c r="L25" s="36">
        <f t="shared" si="1"/>
        <v>-169575</v>
      </c>
      <c r="M25" s="36">
        <f t="shared" si="1"/>
        <v>-181269</v>
      </c>
      <c r="N25" s="36">
        <f t="shared" si="1"/>
        <v>-175726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-9939084</v>
      </c>
      <c r="X25" s="36">
        <f t="shared" si="1"/>
        <v>-1631904</v>
      </c>
      <c r="Y25" s="36">
        <f t="shared" si="1"/>
        <v>-8307180</v>
      </c>
      <c r="Z25" s="37">
        <f>+IF(X25&lt;&gt;0,+(Y25/X25)*100,0)</f>
        <v>509.04832637213957</v>
      </c>
      <c r="AA25" s="38">
        <f>SUM(AA15:AA24)</f>
        <v>-3263813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125680112</v>
      </c>
      <c r="D26" s="29">
        <f>+D13+D25</f>
        <v>0</v>
      </c>
      <c r="E26" s="30">
        <f t="shared" si="2"/>
        <v>-20861825</v>
      </c>
      <c r="F26" s="31">
        <f t="shared" si="2"/>
        <v>-20861825</v>
      </c>
      <c r="G26" s="31">
        <f t="shared" si="2"/>
        <v>326114039</v>
      </c>
      <c r="H26" s="31">
        <f t="shared" si="2"/>
        <v>9888590</v>
      </c>
      <c r="I26" s="31">
        <f t="shared" si="2"/>
        <v>8876366</v>
      </c>
      <c r="J26" s="31">
        <f t="shared" si="2"/>
        <v>344878995</v>
      </c>
      <c r="K26" s="31">
        <f t="shared" si="2"/>
        <v>6517711</v>
      </c>
      <c r="L26" s="31">
        <f t="shared" si="2"/>
        <v>8262978</v>
      </c>
      <c r="M26" s="31">
        <f t="shared" si="2"/>
        <v>23345994</v>
      </c>
      <c r="N26" s="31">
        <f t="shared" si="2"/>
        <v>38126683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383005678</v>
      </c>
      <c r="X26" s="31">
        <f t="shared" si="2"/>
        <v>-38623960</v>
      </c>
      <c r="Y26" s="31">
        <f t="shared" si="2"/>
        <v>421629638</v>
      </c>
      <c r="Z26" s="32">
        <f>+IF(X26&lt;&gt;0,+(Y26/X26)*100,0)</f>
        <v>-1091.6271609643341</v>
      </c>
      <c r="AA26" s="33">
        <f>+AA13+AA25</f>
        <v>-20861825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>
        <v>833575</v>
      </c>
      <c r="D33" s="18"/>
      <c r="E33" s="19"/>
      <c r="F33" s="20"/>
      <c r="G33" s="20">
        <v>833575</v>
      </c>
      <c r="H33" s="20"/>
      <c r="I33" s="20"/>
      <c r="J33" s="20">
        <v>833575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833575</v>
      </c>
      <c r="X33" s="20"/>
      <c r="Y33" s="20">
        <v>833575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833575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833575</v>
      </c>
      <c r="H37" s="31">
        <f t="shared" si="3"/>
        <v>0</v>
      </c>
      <c r="I37" s="31">
        <f t="shared" si="3"/>
        <v>0</v>
      </c>
      <c r="J37" s="31">
        <f t="shared" si="3"/>
        <v>833575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833575</v>
      </c>
      <c r="X37" s="31">
        <f t="shared" si="3"/>
        <v>0</v>
      </c>
      <c r="Y37" s="31">
        <f t="shared" si="3"/>
        <v>833575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833575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833575</v>
      </c>
      <c r="H44" s="31">
        <f t="shared" si="5"/>
        <v>0</v>
      </c>
      <c r="I44" s="31">
        <f t="shared" si="5"/>
        <v>0</v>
      </c>
      <c r="J44" s="31">
        <f t="shared" si="5"/>
        <v>833575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833575</v>
      </c>
      <c r="X44" s="31">
        <f t="shared" si="5"/>
        <v>0</v>
      </c>
      <c r="Y44" s="31">
        <f t="shared" si="5"/>
        <v>833575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124846537</v>
      </c>
      <c r="D45" s="42">
        <f t="shared" si="6"/>
        <v>0</v>
      </c>
      <c r="E45" s="43">
        <f t="shared" si="6"/>
        <v>-20861825</v>
      </c>
      <c r="F45" s="44">
        <f t="shared" si="6"/>
        <v>-20861825</v>
      </c>
      <c r="G45" s="44">
        <f t="shared" si="6"/>
        <v>325280464</v>
      </c>
      <c r="H45" s="44">
        <f t="shared" si="6"/>
        <v>9888590</v>
      </c>
      <c r="I45" s="44">
        <f t="shared" si="6"/>
        <v>8876366</v>
      </c>
      <c r="J45" s="44">
        <f t="shared" si="6"/>
        <v>344045420</v>
      </c>
      <c r="K45" s="44">
        <f t="shared" si="6"/>
        <v>6517711</v>
      </c>
      <c r="L45" s="44">
        <f t="shared" si="6"/>
        <v>8262978</v>
      </c>
      <c r="M45" s="44">
        <f t="shared" si="6"/>
        <v>23345994</v>
      </c>
      <c r="N45" s="44">
        <f t="shared" si="6"/>
        <v>38126683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382172103</v>
      </c>
      <c r="X45" s="44">
        <f t="shared" si="6"/>
        <v>-38623960</v>
      </c>
      <c r="Y45" s="44">
        <f t="shared" si="6"/>
        <v>420796063</v>
      </c>
      <c r="Z45" s="45">
        <f>+IF(X45&lt;&gt;0,+(Y45/X45)*100,0)</f>
        <v>-1089.4689798767397</v>
      </c>
      <c r="AA45" s="46">
        <f>+AA26-AA44</f>
        <v>-20861825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35524433</v>
      </c>
      <c r="F47" s="20">
        <v>35524433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17762298</v>
      </c>
      <c r="Y47" s="20">
        <v>-17762298</v>
      </c>
      <c r="Z47" s="47">
        <v>-100</v>
      </c>
      <c r="AA47" s="22">
        <v>35524433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35524433</v>
      </c>
      <c r="F50" s="52">
        <f t="shared" si="7"/>
        <v>35524433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17762298</v>
      </c>
      <c r="Y50" s="52">
        <f t="shared" si="7"/>
        <v>-17762298</v>
      </c>
      <c r="Z50" s="53">
        <f>+IF(X50&lt;&gt;0,+(Y50/X50)*100,0)</f>
        <v>-100</v>
      </c>
      <c r="AA50" s="54">
        <f>SUM(AA47:AA49)</f>
        <v>35524433</v>
      </c>
    </row>
    <row r="51" spans="1:27" ht="13.5" x14ac:dyDescent="0.25">
      <c r="A51" s="55" t="s">
        <v>95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97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348353125</v>
      </c>
      <c r="D6" s="18"/>
      <c r="E6" s="19">
        <v>353177428</v>
      </c>
      <c r="F6" s="20">
        <v>435881715</v>
      </c>
      <c r="G6" s="20">
        <v>391261075</v>
      </c>
      <c r="H6" s="20">
        <v>3217194</v>
      </c>
      <c r="I6" s="20">
        <v>4134103</v>
      </c>
      <c r="J6" s="20">
        <v>398612372</v>
      </c>
      <c r="K6" s="20">
        <v>3765483</v>
      </c>
      <c r="L6" s="20">
        <v>4414767</v>
      </c>
      <c r="M6" s="20">
        <v>36869044</v>
      </c>
      <c r="N6" s="20">
        <v>45049294</v>
      </c>
      <c r="O6" s="20"/>
      <c r="P6" s="20"/>
      <c r="Q6" s="20"/>
      <c r="R6" s="20"/>
      <c r="S6" s="20"/>
      <c r="T6" s="20"/>
      <c r="U6" s="20"/>
      <c r="V6" s="20"/>
      <c r="W6" s="20">
        <v>443661666</v>
      </c>
      <c r="X6" s="20">
        <v>421405752</v>
      </c>
      <c r="Y6" s="20">
        <v>22255914</v>
      </c>
      <c r="Z6" s="21">
        <v>5.2813503124655972</v>
      </c>
      <c r="AA6" s="22">
        <v>435881715</v>
      </c>
    </row>
    <row r="7" spans="1:27" ht="13.5" x14ac:dyDescent="0.25">
      <c r="A7" s="23" t="s">
        <v>35</v>
      </c>
      <c r="B7" s="17" t="s">
        <v>32</v>
      </c>
      <c r="C7" s="18">
        <v>6512272</v>
      </c>
      <c r="D7" s="18"/>
      <c r="E7" s="19">
        <v>5268316</v>
      </c>
      <c r="F7" s="20">
        <v>6803788</v>
      </c>
      <c r="G7" s="20">
        <v>5762982</v>
      </c>
      <c r="H7" s="20">
        <v>869905</v>
      </c>
      <c r="I7" s="20">
        <v>731148</v>
      </c>
      <c r="J7" s="20">
        <v>7364035</v>
      </c>
      <c r="K7" s="20">
        <v>-1812493</v>
      </c>
      <c r="L7" s="20">
        <v>-335002</v>
      </c>
      <c r="M7" s="20">
        <v>537188</v>
      </c>
      <c r="N7" s="20">
        <v>-1610307</v>
      </c>
      <c r="O7" s="20"/>
      <c r="P7" s="20"/>
      <c r="Q7" s="20"/>
      <c r="R7" s="20"/>
      <c r="S7" s="20"/>
      <c r="T7" s="20"/>
      <c r="U7" s="20"/>
      <c r="V7" s="20"/>
      <c r="W7" s="20">
        <v>5753728</v>
      </c>
      <c r="X7" s="20">
        <v>5704531</v>
      </c>
      <c r="Y7" s="20">
        <v>49197</v>
      </c>
      <c r="Z7" s="21">
        <v>0.86241971513521443</v>
      </c>
      <c r="AA7" s="22">
        <v>6803788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>
        <v>-10975600</v>
      </c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2909927</v>
      </c>
      <c r="D11" s="18"/>
      <c r="E11" s="19">
        <v>7872405</v>
      </c>
      <c r="F11" s="20">
        <v>8534178</v>
      </c>
      <c r="G11" s="24">
        <v>2644142</v>
      </c>
      <c r="H11" s="24">
        <v>1041898</v>
      </c>
      <c r="I11" s="24">
        <v>56690</v>
      </c>
      <c r="J11" s="20">
        <v>3742730</v>
      </c>
      <c r="K11" s="24">
        <v>8511</v>
      </c>
      <c r="L11" s="24">
        <v>651648</v>
      </c>
      <c r="M11" s="20">
        <v>129440</v>
      </c>
      <c r="N11" s="24">
        <v>789599</v>
      </c>
      <c r="O11" s="24"/>
      <c r="P11" s="24"/>
      <c r="Q11" s="20"/>
      <c r="R11" s="24"/>
      <c r="S11" s="24"/>
      <c r="T11" s="20"/>
      <c r="U11" s="24"/>
      <c r="V11" s="24"/>
      <c r="W11" s="24">
        <v>4532329</v>
      </c>
      <c r="X11" s="20">
        <v>4928182</v>
      </c>
      <c r="Y11" s="24">
        <v>-395853</v>
      </c>
      <c r="Z11" s="25">
        <v>-8.0324346787517182</v>
      </c>
      <c r="AA11" s="26">
        <v>8534178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357775324</v>
      </c>
      <c r="D13" s="29">
        <f>SUM(D6:D12)</f>
        <v>0</v>
      </c>
      <c r="E13" s="30">
        <f t="shared" si="0"/>
        <v>355342549</v>
      </c>
      <c r="F13" s="31">
        <f t="shared" si="0"/>
        <v>451219681</v>
      </c>
      <c r="G13" s="31">
        <f t="shared" si="0"/>
        <v>399668199</v>
      </c>
      <c r="H13" s="31">
        <f t="shared" si="0"/>
        <v>5128997</v>
      </c>
      <c r="I13" s="31">
        <f t="shared" si="0"/>
        <v>4921941</v>
      </c>
      <c r="J13" s="31">
        <f t="shared" si="0"/>
        <v>409719137</v>
      </c>
      <c r="K13" s="31">
        <f t="shared" si="0"/>
        <v>1961501</v>
      </c>
      <c r="L13" s="31">
        <f t="shared" si="0"/>
        <v>4731413</v>
      </c>
      <c r="M13" s="31">
        <f t="shared" si="0"/>
        <v>37535672</v>
      </c>
      <c r="N13" s="31">
        <f t="shared" si="0"/>
        <v>44228586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453947723</v>
      </c>
      <c r="X13" s="31">
        <f t="shared" si="0"/>
        <v>432038465</v>
      </c>
      <c r="Y13" s="31">
        <f t="shared" si="0"/>
        <v>21909258</v>
      </c>
      <c r="Z13" s="32">
        <f>+IF(X13&lt;&gt;0,+(Y13/X13)*100,0)</f>
        <v>5.0711359693401379</v>
      </c>
      <c r="AA13" s="33">
        <f>SUM(AA6:AA12)</f>
        <v>451219681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45480290</v>
      </c>
      <c r="D17" s="18"/>
      <c r="E17" s="19">
        <v>64726248</v>
      </c>
      <c r="F17" s="20">
        <v>51116890</v>
      </c>
      <c r="G17" s="24">
        <v>45182038</v>
      </c>
      <c r="H17" s="24">
        <v>1897244</v>
      </c>
      <c r="I17" s="24">
        <v>-133399</v>
      </c>
      <c r="J17" s="20">
        <v>46945883</v>
      </c>
      <c r="K17" s="24">
        <v>-137848</v>
      </c>
      <c r="L17" s="24">
        <v>-133399</v>
      </c>
      <c r="M17" s="20">
        <v>-137846</v>
      </c>
      <c r="N17" s="24">
        <v>-409093</v>
      </c>
      <c r="O17" s="24"/>
      <c r="P17" s="24"/>
      <c r="Q17" s="20"/>
      <c r="R17" s="24"/>
      <c r="S17" s="24"/>
      <c r="T17" s="20"/>
      <c r="U17" s="24"/>
      <c r="V17" s="24"/>
      <c r="W17" s="24">
        <v>46536790</v>
      </c>
      <c r="X17" s="20">
        <v>46598172</v>
      </c>
      <c r="Y17" s="24">
        <v>-61382</v>
      </c>
      <c r="Z17" s="25">
        <v>-0.13172619732808405</v>
      </c>
      <c r="AA17" s="26">
        <v>51116890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45480290</v>
      </c>
      <c r="D25" s="29">
        <f t="shared" ref="D25:Y25" si="1">SUM(D15:D24)</f>
        <v>0</v>
      </c>
      <c r="E25" s="35">
        <f t="shared" si="1"/>
        <v>64726248</v>
      </c>
      <c r="F25" s="36">
        <f t="shared" si="1"/>
        <v>51116890</v>
      </c>
      <c r="G25" s="36">
        <f t="shared" si="1"/>
        <v>45182038</v>
      </c>
      <c r="H25" s="36">
        <f t="shared" si="1"/>
        <v>1897244</v>
      </c>
      <c r="I25" s="36">
        <f t="shared" si="1"/>
        <v>-133399</v>
      </c>
      <c r="J25" s="36">
        <f t="shared" si="1"/>
        <v>46945883</v>
      </c>
      <c r="K25" s="36">
        <f t="shared" si="1"/>
        <v>-137848</v>
      </c>
      <c r="L25" s="36">
        <f t="shared" si="1"/>
        <v>-133399</v>
      </c>
      <c r="M25" s="36">
        <f t="shared" si="1"/>
        <v>-137846</v>
      </c>
      <c r="N25" s="36">
        <f t="shared" si="1"/>
        <v>-409093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46536790</v>
      </c>
      <c r="X25" s="36">
        <f t="shared" si="1"/>
        <v>46598172</v>
      </c>
      <c r="Y25" s="36">
        <f t="shared" si="1"/>
        <v>-61382</v>
      </c>
      <c r="Z25" s="37">
        <f>+IF(X25&lt;&gt;0,+(Y25/X25)*100,0)</f>
        <v>-0.13172619732808405</v>
      </c>
      <c r="AA25" s="38">
        <f>SUM(AA15:AA24)</f>
        <v>51116890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403255614</v>
      </c>
      <c r="D26" s="29">
        <f>+D13+D25</f>
        <v>0</v>
      </c>
      <c r="E26" s="30">
        <f t="shared" si="2"/>
        <v>420068797</v>
      </c>
      <c r="F26" s="31">
        <f t="shared" si="2"/>
        <v>502336571</v>
      </c>
      <c r="G26" s="31">
        <f t="shared" si="2"/>
        <v>444850237</v>
      </c>
      <c r="H26" s="31">
        <f t="shared" si="2"/>
        <v>7026241</v>
      </c>
      <c r="I26" s="31">
        <f t="shared" si="2"/>
        <v>4788542</v>
      </c>
      <c r="J26" s="31">
        <f t="shared" si="2"/>
        <v>456665020</v>
      </c>
      <c r="K26" s="31">
        <f t="shared" si="2"/>
        <v>1823653</v>
      </c>
      <c r="L26" s="31">
        <f t="shared" si="2"/>
        <v>4598014</v>
      </c>
      <c r="M26" s="31">
        <f t="shared" si="2"/>
        <v>37397826</v>
      </c>
      <c r="N26" s="31">
        <f t="shared" si="2"/>
        <v>43819493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500484513</v>
      </c>
      <c r="X26" s="31">
        <f t="shared" si="2"/>
        <v>478636637</v>
      </c>
      <c r="Y26" s="31">
        <f t="shared" si="2"/>
        <v>21847876</v>
      </c>
      <c r="Z26" s="32">
        <f>+IF(X26&lt;&gt;0,+(Y26/X26)*100,0)</f>
        <v>4.5646058640513143</v>
      </c>
      <c r="AA26" s="33">
        <f>+AA13+AA25</f>
        <v>502336571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50736219</v>
      </c>
      <c r="D32" s="18"/>
      <c r="E32" s="19">
        <v>26224808</v>
      </c>
      <c r="F32" s="20">
        <v>54014919</v>
      </c>
      <c r="G32" s="20">
        <v>37181447</v>
      </c>
      <c r="H32" s="20">
        <v>-10902348</v>
      </c>
      <c r="I32" s="20">
        <v>371215</v>
      </c>
      <c r="J32" s="20">
        <v>26650314</v>
      </c>
      <c r="K32" s="20">
        <v>246391</v>
      </c>
      <c r="L32" s="20">
        <v>4612518</v>
      </c>
      <c r="M32" s="20">
        <v>1192946</v>
      </c>
      <c r="N32" s="20">
        <v>6051855</v>
      </c>
      <c r="O32" s="20"/>
      <c r="P32" s="20"/>
      <c r="Q32" s="20"/>
      <c r="R32" s="20"/>
      <c r="S32" s="20"/>
      <c r="T32" s="20"/>
      <c r="U32" s="20"/>
      <c r="V32" s="20"/>
      <c r="W32" s="20">
        <v>32702169</v>
      </c>
      <c r="X32" s="20">
        <v>52461342</v>
      </c>
      <c r="Y32" s="20">
        <v>-19759173</v>
      </c>
      <c r="Z32" s="21">
        <v>-37.664253804258379</v>
      </c>
      <c r="AA32" s="22">
        <v>54014919</v>
      </c>
    </row>
    <row r="33" spans="1:27" ht="13.5" x14ac:dyDescent="0.25">
      <c r="A33" s="23" t="s">
        <v>60</v>
      </c>
      <c r="B33" s="17" t="s">
        <v>32</v>
      </c>
      <c r="C33" s="18">
        <v>81360</v>
      </c>
      <c r="D33" s="18"/>
      <c r="E33" s="19">
        <v>-9055148</v>
      </c>
      <c r="F33" s="20">
        <v>81360</v>
      </c>
      <c r="G33" s="20">
        <v>-135148</v>
      </c>
      <c r="H33" s="20">
        <v>216508</v>
      </c>
      <c r="I33" s="20"/>
      <c r="J33" s="20">
        <v>81360</v>
      </c>
      <c r="K33" s="20">
        <v>-61498</v>
      </c>
      <c r="L33" s="20">
        <v>-225300</v>
      </c>
      <c r="M33" s="20">
        <v>-194480</v>
      </c>
      <c r="N33" s="20">
        <v>-481278</v>
      </c>
      <c r="O33" s="20"/>
      <c r="P33" s="20"/>
      <c r="Q33" s="20"/>
      <c r="R33" s="20"/>
      <c r="S33" s="20"/>
      <c r="T33" s="20"/>
      <c r="U33" s="20"/>
      <c r="V33" s="20"/>
      <c r="W33" s="20">
        <v>-399918</v>
      </c>
      <c r="X33" s="20">
        <v>81360</v>
      </c>
      <c r="Y33" s="20">
        <v>-481278</v>
      </c>
      <c r="Z33" s="21">
        <v>-591.54129793510322</v>
      </c>
      <c r="AA33" s="22">
        <v>81360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22578348</v>
      </c>
      <c r="D35" s="18"/>
      <c r="E35" s="19">
        <v>24524717</v>
      </c>
      <c r="F35" s="20">
        <v>39788403</v>
      </c>
      <c r="G35" s="20">
        <v>24061755</v>
      </c>
      <c r="H35" s="20">
        <v>1231424</v>
      </c>
      <c r="I35" s="20">
        <v>1492445</v>
      </c>
      <c r="J35" s="20">
        <v>26785624</v>
      </c>
      <c r="K35" s="20">
        <v>1375748</v>
      </c>
      <c r="L35" s="20">
        <v>1416237</v>
      </c>
      <c r="M35" s="20">
        <v>1406764</v>
      </c>
      <c r="N35" s="20">
        <v>4198749</v>
      </c>
      <c r="O35" s="20"/>
      <c r="P35" s="20"/>
      <c r="Q35" s="20"/>
      <c r="R35" s="20"/>
      <c r="S35" s="20"/>
      <c r="T35" s="20"/>
      <c r="U35" s="20"/>
      <c r="V35" s="20"/>
      <c r="W35" s="20">
        <v>30984373</v>
      </c>
      <c r="X35" s="20">
        <v>31380038</v>
      </c>
      <c r="Y35" s="20">
        <v>-395665</v>
      </c>
      <c r="Z35" s="21">
        <v>-1.2608812009724144</v>
      </c>
      <c r="AA35" s="22">
        <v>39788403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73395927</v>
      </c>
      <c r="D37" s="29">
        <f t="shared" ref="D37:Y37" si="3">SUM(D29:D36)</f>
        <v>0</v>
      </c>
      <c r="E37" s="30">
        <f t="shared" si="3"/>
        <v>41694377</v>
      </c>
      <c r="F37" s="31">
        <f t="shared" si="3"/>
        <v>93884682</v>
      </c>
      <c r="G37" s="31">
        <f t="shared" si="3"/>
        <v>61108054</v>
      </c>
      <c r="H37" s="31">
        <f t="shared" si="3"/>
        <v>-9454416</v>
      </c>
      <c r="I37" s="31">
        <f t="shared" si="3"/>
        <v>1863660</v>
      </c>
      <c r="J37" s="31">
        <f t="shared" si="3"/>
        <v>53517298</v>
      </c>
      <c r="K37" s="31">
        <f t="shared" si="3"/>
        <v>1560641</v>
      </c>
      <c r="L37" s="31">
        <f t="shared" si="3"/>
        <v>5803455</v>
      </c>
      <c r="M37" s="31">
        <f t="shared" si="3"/>
        <v>2405230</v>
      </c>
      <c r="N37" s="31">
        <f t="shared" si="3"/>
        <v>9769326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63286624</v>
      </c>
      <c r="X37" s="31">
        <f t="shared" si="3"/>
        <v>83922740</v>
      </c>
      <c r="Y37" s="31">
        <f t="shared" si="3"/>
        <v>-20636116</v>
      </c>
      <c r="Z37" s="32">
        <f>+IF(X37&lt;&gt;0,+(Y37/X37)*100,0)</f>
        <v>-24.589421174761451</v>
      </c>
      <c r="AA37" s="33">
        <f>SUM(AA29:AA36)</f>
        <v>93884682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>
        <v>2190200</v>
      </c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2190200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73395927</v>
      </c>
      <c r="D44" s="29">
        <f>+D37+D43</f>
        <v>0</v>
      </c>
      <c r="E44" s="30">
        <f t="shared" si="5"/>
        <v>43884577</v>
      </c>
      <c r="F44" s="31">
        <f t="shared" si="5"/>
        <v>93884682</v>
      </c>
      <c r="G44" s="31">
        <f t="shared" si="5"/>
        <v>61108054</v>
      </c>
      <c r="H44" s="31">
        <f t="shared" si="5"/>
        <v>-9454416</v>
      </c>
      <c r="I44" s="31">
        <f t="shared" si="5"/>
        <v>1863660</v>
      </c>
      <c r="J44" s="31">
        <f t="shared" si="5"/>
        <v>53517298</v>
      </c>
      <c r="K44" s="31">
        <f t="shared" si="5"/>
        <v>1560641</v>
      </c>
      <c r="L44" s="31">
        <f t="shared" si="5"/>
        <v>5803455</v>
      </c>
      <c r="M44" s="31">
        <f t="shared" si="5"/>
        <v>2405230</v>
      </c>
      <c r="N44" s="31">
        <f t="shared" si="5"/>
        <v>9769326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63286624</v>
      </c>
      <c r="X44" s="31">
        <f t="shared" si="5"/>
        <v>83922740</v>
      </c>
      <c r="Y44" s="31">
        <f t="shared" si="5"/>
        <v>-20636116</v>
      </c>
      <c r="Z44" s="32">
        <f>+IF(X44&lt;&gt;0,+(Y44/X44)*100,0)</f>
        <v>-24.589421174761451</v>
      </c>
      <c r="AA44" s="33">
        <f>+AA37+AA43</f>
        <v>93884682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329859687</v>
      </c>
      <c r="D45" s="42">
        <f t="shared" si="6"/>
        <v>0</v>
      </c>
      <c r="E45" s="43">
        <f t="shared" si="6"/>
        <v>376184220</v>
      </c>
      <c r="F45" s="44">
        <f t="shared" si="6"/>
        <v>408451889</v>
      </c>
      <c r="G45" s="44">
        <f t="shared" si="6"/>
        <v>383742183</v>
      </c>
      <c r="H45" s="44">
        <f t="shared" si="6"/>
        <v>16480657</v>
      </c>
      <c r="I45" s="44">
        <f t="shared" si="6"/>
        <v>2924882</v>
      </c>
      <c r="J45" s="44">
        <f t="shared" si="6"/>
        <v>403147722</v>
      </c>
      <c r="K45" s="44">
        <f t="shared" si="6"/>
        <v>263012</v>
      </c>
      <c r="L45" s="44">
        <f t="shared" si="6"/>
        <v>-1205441</v>
      </c>
      <c r="M45" s="44">
        <f t="shared" si="6"/>
        <v>34992596</v>
      </c>
      <c r="N45" s="44">
        <f t="shared" si="6"/>
        <v>34050167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437197889</v>
      </c>
      <c r="X45" s="44">
        <f t="shared" si="6"/>
        <v>394713897</v>
      </c>
      <c r="Y45" s="44">
        <f t="shared" si="6"/>
        <v>42483992</v>
      </c>
      <c r="Z45" s="45">
        <f>+IF(X45&lt;&gt;0,+(Y45/X45)*100,0)</f>
        <v>10.763236947798674</v>
      </c>
      <c r="AA45" s="46">
        <f>+AA26-AA44</f>
        <v>408451889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129031906</v>
      </c>
      <c r="D47" s="18"/>
      <c r="E47" s="19">
        <v>95345179</v>
      </c>
      <c r="F47" s="20">
        <v>129031906</v>
      </c>
      <c r="G47" s="20">
        <v>132142489</v>
      </c>
      <c r="H47" s="20">
        <v>-3814613</v>
      </c>
      <c r="I47" s="20"/>
      <c r="J47" s="20">
        <v>128327876</v>
      </c>
      <c r="K47" s="20">
        <v>-17175</v>
      </c>
      <c r="L47" s="20">
        <v>-9324</v>
      </c>
      <c r="M47" s="20">
        <v>2569</v>
      </c>
      <c r="N47" s="20">
        <v>-23930</v>
      </c>
      <c r="O47" s="20"/>
      <c r="P47" s="20"/>
      <c r="Q47" s="20"/>
      <c r="R47" s="20"/>
      <c r="S47" s="20"/>
      <c r="T47" s="20"/>
      <c r="U47" s="20"/>
      <c r="V47" s="20"/>
      <c r="W47" s="20">
        <v>128303946</v>
      </c>
      <c r="X47" s="20">
        <v>129031906</v>
      </c>
      <c r="Y47" s="20">
        <v>-727960</v>
      </c>
      <c r="Z47" s="47">
        <v>-0.5641705393393166</v>
      </c>
      <c r="AA47" s="22">
        <v>129031906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129031906</v>
      </c>
      <c r="D50" s="50">
        <f t="shared" ref="D50:Y50" si="7">SUM(D47:D49)</f>
        <v>0</v>
      </c>
      <c r="E50" s="51">
        <f t="shared" si="7"/>
        <v>95345179</v>
      </c>
      <c r="F50" s="52">
        <f t="shared" si="7"/>
        <v>129031906</v>
      </c>
      <c r="G50" s="52">
        <f t="shared" si="7"/>
        <v>132142489</v>
      </c>
      <c r="H50" s="52">
        <f t="shared" si="7"/>
        <v>-3814613</v>
      </c>
      <c r="I50" s="52">
        <f t="shared" si="7"/>
        <v>0</v>
      </c>
      <c r="J50" s="52">
        <f t="shared" si="7"/>
        <v>128327876</v>
      </c>
      <c r="K50" s="52">
        <f t="shared" si="7"/>
        <v>-17175</v>
      </c>
      <c r="L50" s="52">
        <f t="shared" si="7"/>
        <v>-9324</v>
      </c>
      <c r="M50" s="52">
        <f t="shared" si="7"/>
        <v>2569</v>
      </c>
      <c r="N50" s="52">
        <f t="shared" si="7"/>
        <v>-23930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128303946</v>
      </c>
      <c r="X50" s="52">
        <f t="shared" si="7"/>
        <v>129031906</v>
      </c>
      <c r="Y50" s="52">
        <f t="shared" si="7"/>
        <v>-727960</v>
      </c>
      <c r="Z50" s="53">
        <f>+IF(X50&lt;&gt;0,+(Y50/X50)*100,0)</f>
        <v>-0.5641705393393166</v>
      </c>
      <c r="AA50" s="54">
        <f>SUM(AA47:AA49)</f>
        <v>129031906</v>
      </c>
    </row>
    <row r="51" spans="1:27" ht="13.5" x14ac:dyDescent="0.25">
      <c r="A51" s="55" t="s">
        <v>95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97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81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113468182</v>
      </c>
      <c r="D6" s="18"/>
      <c r="E6" s="19">
        <v>70097296</v>
      </c>
      <c r="F6" s="20">
        <v>70097296</v>
      </c>
      <c r="G6" s="20">
        <v>117496465</v>
      </c>
      <c r="H6" s="20">
        <v>4871841</v>
      </c>
      <c r="I6" s="20">
        <v>2764161</v>
      </c>
      <c r="J6" s="20">
        <v>125132467</v>
      </c>
      <c r="K6" s="20">
        <v>1915378</v>
      </c>
      <c r="L6" s="20">
        <v>2789395</v>
      </c>
      <c r="M6" s="20">
        <v>-1152449</v>
      </c>
      <c r="N6" s="20">
        <v>3552324</v>
      </c>
      <c r="O6" s="20"/>
      <c r="P6" s="20"/>
      <c r="Q6" s="20"/>
      <c r="R6" s="20"/>
      <c r="S6" s="20"/>
      <c r="T6" s="20"/>
      <c r="U6" s="20"/>
      <c r="V6" s="20"/>
      <c r="W6" s="20">
        <v>128684791</v>
      </c>
      <c r="X6" s="20">
        <v>73559268</v>
      </c>
      <c r="Y6" s="20">
        <v>55125523</v>
      </c>
      <c r="Z6" s="21">
        <v>74.940282168115104</v>
      </c>
      <c r="AA6" s="22">
        <v>70097296</v>
      </c>
    </row>
    <row r="7" spans="1:27" ht="13.5" x14ac:dyDescent="0.25">
      <c r="A7" s="23" t="s">
        <v>35</v>
      </c>
      <c r="B7" s="17" t="s">
        <v>32</v>
      </c>
      <c r="C7" s="18">
        <v>132022069</v>
      </c>
      <c r="D7" s="18"/>
      <c r="E7" s="19">
        <v>158973588</v>
      </c>
      <c r="F7" s="20">
        <v>158973588</v>
      </c>
      <c r="G7" s="20">
        <v>136209101</v>
      </c>
      <c r="H7" s="20">
        <v>-463839</v>
      </c>
      <c r="I7" s="20">
        <v>3438012</v>
      </c>
      <c r="J7" s="20">
        <v>139183274</v>
      </c>
      <c r="K7" s="20">
        <v>2778121</v>
      </c>
      <c r="L7" s="20">
        <v>1084816</v>
      </c>
      <c r="M7" s="20">
        <v>1597668</v>
      </c>
      <c r="N7" s="20">
        <v>5460605</v>
      </c>
      <c r="O7" s="20"/>
      <c r="P7" s="20"/>
      <c r="Q7" s="20"/>
      <c r="R7" s="20"/>
      <c r="S7" s="20"/>
      <c r="T7" s="20"/>
      <c r="U7" s="20"/>
      <c r="V7" s="20"/>
      <c r="W7" s="20">
        <v>144643879</v>
      </c>
      <c r="X7" s="20">
        <v>152340725</v>
      </c>
      <c r="Y7" s="20">
        <v>-7696846</v>
      </c>
      <c r="Z7" s="21">
        <v>-5.0523889787185929</v>
      </c>
      <c r="AA7" s="22">
        <v>158973588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-15087372</v>
      </c>
      <c r="D10" s="18"/>
      <c r="E10" s="19">
        <v>-14971761</v>
      </c>
      <c r="F10" s="20">
        <v>-14971761</v>
      </c>
      <c r="G10" s="20">
        <v>-17716035</v>
      </c>
      <c r="H10" s="20">
        <v>500000</v>
      </c>
      <c r="I10" s="20">
        <v>98115</v>
      </c>
      <c r="J10" s="20">
        <v>-17117920</v>
      </c>
      <c r="K10" s="20"/>
      <c r="L10" s="20">
        <v>2767108</v>
      </c>
      <c r="M10" s="20">
        <v>-919346</v>
      </c>
      <c r="N10" s="20">
        <v>1847762</v>
      </c>
      <c r="O10" s="20"/>
      <c r="P10" s="20"/>
      <c r="Q10" s="20"/>
      <c r="R10" s="20"/>
      <c r="S10" s="20"/>
      <c r="T10" s="20"/>
      <c r="U10" s="20"/>
      <c r="V10" s="20"/>
      <c r="W10" s="20">
        <v>-15270158</v>
      </c>
      <c r="X10" s="20">
        <v>-14971761</v>
      </c>
      <c r="Y10" s="20">
        <v>-298397</v>
      </c>
      <c r="Z10" s="21">
        <v>1.9930654784029747</v>
      </c>
      <c r="AA10" s="22">
        <v>-14971761</v>
      </c>
    </row>
    <row r="11" spans="1:27" ht="13.5" x14ac:dyDescent="0.25">
      <c r="A11" s="23" t="s">
        <v>39</v>
      </c>
      <c r="B11" s="17" t="s">
        <v>32</v>
      </c>
      <c r="C11" s="18">
        <v>90272</v>
      </c>
      <c r="D11" s="18"/>
      <c r="E11" s="19">
        <v>500151</v>
      </c>
      <c r="F11" s="20">
        <v>500151</v>
      </c>
      <c r="G11" s="24">
        <v>-192898</v>
      </c>
      <c r="H11" s="24">
        <v>-215106</v>
      </c>
      <c r="I11" s="24">
        <v>212580</v>
      </c>
      <c r="J11" s="20">
        <v>-195424</v>
      </c>
      <c r="K11" s="24">
        <v>-212580</v>
      </c>
      <c r="L11" s="24">
        <v>406437</v>
      </c>
      <c r="M11" s="20">
        <v>-406437</v>
      </c>
      <c r="N11" s="24">
        <v>-212580</v>
      </c>
      <c r="O11" s="24"/>
      <c r="P11" s="24"/>
      <c r="Q11" s="20"/>
      <c r="R11" s="24"/>
      <c r="S11" s="24"/>
      <c r="T11" s="20"/>
      <c r="U11" s="24"/>
      <c r="V11" s="24"/>
      <c r="W11" s="24">
        <v>-408004</v>
      </c>
      <c r="X11" s="20">
        <v>500151</v>
      </c>
      <c r="Y11" s="24">
        <v>-908155</v>
      </c>
      <c r="Z11" s="25">
        <v>-181.57616399847245</v>
      </c>
      <c r="AA11" s="26">
        <v>500151</v>
      </c>
    </row>
    <row r="12" spans="1:27" ht="13.5" x14ac:dyDescent="0.25">
      <c r="A12" s="23" t="s">
        <v>40</v>
      </c>
      <c r="B12" s="17" t="s">
        <v>32</v>
      </c>
      <c r="C12" s="18">
        <v>-1264688</v>
      </c>
      <c r="D12" s="18"/>
      <c r="E12" s="19">
        <v>-832138</v>
      </c>
      <c r="F12" s="20">
        <v>-832138</v>
      </c>
      <c r="G12" s="20">
        <v>-1264688</v>
      </c>
      <c r="H12" s="20"/>
      <c r="I12" s="20"/>
      <c r="J12" s="20">
        <v>-1264688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-1264688</v>
      </c>
      <c r="X12" s="20">
        <v>-832138</v>
      </c>
      <c r="Y12" s="20">
        <v>-432550</v>
      </c>
      <c r="Z12" s="21">
        <v>51.980560916578746</v>
      </c>
      <c r="AA12" s="22">
        <v>-832138</v>
      </c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229228463</v>
      </c>
      <c r="D13" s="29">
        <f>SUM(D6:D12)</f>
        <v>0</v>
      </c>
      <c r="E13" s="30">
        <f t="shared" si="0"/>
        <v>213767136</v>
      </c>
      <c r="F13" s="31">
        <f t="shared" si="0"/>
        <v>213767136</v>
      </c>
      <c r="G13" s="31">
        <f t="shared" si="0"/>
        <v>234531945</v>
      </c>
      <c r="H13" s="31">
        <f t="shared" si="0"/>
        <v>4692896</v>
      </c>
      <c r="I13" s="31">
        <f t="shared" si="0"/>
        <v>6512868</v>
      </c>
      <c r="J13" s="31">
        <f t="shared" si="0"/>
        <v>245737709</v>
      </c>
      <c r="K13" s="31">
        <f t="shared" si="0"/>
        <v>4480919</v>
      </c>
      <c r="L13" s="31">
        <f t="shared" si="0"/>
        <v>7047756</v>
      </c>
      <c r="M13" s="31">
        <f t="shared" si="0"/>
        <v>-880564</v>
      </c>
      <c r="N13" s="31">
        <f t="shared" si="0"/>
        <v>10648111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256385820</v>
      </c>
      <c r="X13" s="31">
        <f t="shared" si="0"/>
        <v>210596245</v>
      </c>
      <c r="Y13" s="31">
        <f t="shared" si="0"/>
        <v>45789575</v>
      </c>
      <c r="Z13" s="32">
        <f>+IF(X13&lt;&gt;0,+(Y13/X13)*100,0)</f>
        <v>21.74282594639805</v>
      </c>
      <c r="AA13" s="33">
        <f>SUM(AA6:AA12)</f>
        <v>213767136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36834911</v>
      </c>
      <c r="D17" s="18"/>
      <c r="E17" s="19">
        <v>56336583</v>
      </c>
      <c r="F17" s="20">
        <v>56336583</v>
      </c>
      <c r="G17" s="24">
        <v>36834911</v>
      </c>
      <c r="H17" s="24"/>
      <c r="I17" s="24"/>
      <c r="J17" s="20">
        <v>36834911</v>
      </c>
      <c r="K17" s="24">
        <v>434417</v>
      </c>
      <c r="L17" s="24">
        <v>434010</v>
      </c>
      <c r="M17" s="20">
        <v>909568</v>
      </c>
      <c r="N17" s="24">
        <v>1777995</v>
      </c>
      <c r="O17" s="24"/>
      <c r="P17" s="24"/>
      <c r="Q17" s="20"/>
      <c r="R17" s="24"/>
      <c r="S17" s="24"/>
      <c r="T17" s="20"/>
      <c r="U17" s="24"/>
      <c r="V17" s="24"/>
      <c r="W17" s="24">
        <v>38612906</v>
      </c>
      <c r="X17" s="20">
        <v>46504106</v>
      </c>
      <c r="Y17" s="24">
        <v>-7891200</v>
      </c>
      <c r="Z17" s="25">
        <v>-16.968824215220909</v>
      </c>
      <c r="AA17" s="26">
        <v>56336583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36834911</v>
      </c>
      <c r="D25" s="29">
        <f t="shared" ref="D25:Y25" si="1">SUM(D15:D24)</f>
        <v>0</v>
      </c>
      <c r="E25" s="35">
        <f t="shared" si="1"/>
        <v>56336583</v>
      </c>
      <c r="F25" s="36">
        <f t="shared" si="1"/>
        <v>56336583</v>
      </c>
      <c r="G25" s="36">
        <f t="shared" si="1"/>
        <v>36834911</v>
      </c>
      <c r="H25" s="36">
        <f t="shared" si="1"/>
        <v>0</v>
      </c>
      <c r="I25" s="36">
        <f t="shared" si="1"/>
        <v>0</v>
      </c>
      <c r="J25" s="36">
        <f t="shared" si="1"/>
        <v>36834911</v>
      </c>
      <c r="K25" s="36">
        <f t="shared" si="1"/>
        <v>434417</v>
      </c>
      <c r="L25" s="36">
        <f t="shared" si="1"/>
        <v>434010</v>
      </c>
      <c r="M25" s="36">
        <f t="shared" si="1"/>
        <v>909568</v>
      </c>
      <c r="N25" s="36">
        <f t="shared" si="1"/>
        <v>1777995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38612906</v>
      </c>
      <c r="X25" s="36">
        <f t="shared" si="1"/>
        <v>46504106</v>
      </c>
      <c r="Y25" s="36">
        <f t="shared" si="1"/>
        <v>-7891200</v>
      </c>
      <c r="Z25" s="37">
        <f>+IF(X25&lt;&gt;0,+(Y25/X25)*100,0)</f>
        <v>-16.968824215220909</v>
      </c>
      <c r="AA25" s="38">
        <f>SUM(AA15:AA24)</f>
        <v>56336583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266063374</v>
      </c>
      <c r="D26" s="29">
        <f>+D13+D25</f>
        <v>0</v>
      </c>
      <c r="E26" s="30">
        <f t="shared" si="2"/>
        <v>270103719</v>
      </c>
      <c r="F26" s="31">
        <f t="shared" si="2"/>
        <v>270103719</v>
      </c>
      <c r="G26" s="31">
        <f t="shared" si="2"/>
        <v>271366856</v>
      </c>
      <c r="H26" s="31">
        <f t="shared" si="2"/>
        <v>4692896</v>
      </c>
      <c r="I26" s="31">
        <f t="shared" si="2"/>
        <v>6512868</v>
      </c>
      <c r="J26" s="31">
        <f t="shared" si="2"/>
        <v>282572620</v>
      </c>
      <c r="K26" s="31">
        <f t="shared" si="2"/>
        <v>4915336</v>
      </c>
      <c r="L26" s="31">
        <f t="shared" si="2"/>
        <v>7481766</v>
      </c>
      <c r="M26" s="31">
        <f t="shared" si="2"/>
        <v>29004</v>
      </c>
      <c r="N26" s="31">
        <f t="shared" si="2"/>
        <v>12426106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294998726</v>
      </c>
      <c r="X26" s="31">
        <f t="shared" si="2"/>
        <v>257100351</v>
      </c>
      <c r="Y26" s="31">
        <f t="shared" si="2"/>
        <v>37898375</v>
      </c>
      <c r="Z26" s="32">
        <f>+IF(X26&lt;&gt;0,+(Y26/X26)*100,0)</f>
        <v>14.740693605665284</v>
      </c>
      <c r="AA26" s="33">
        <f>+AA13+AA25</f>
        <v>270103719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-324504</v>
      </c>
      <c r="D31" s="18"/>
      <c r="E31" s="19">
        <v>-218450</v>
      </c>
      <c r="F31" s="20">
        <v>-218450</v>
      </c>
      <c r="G31" s="20">
        <v>-327182</v>
      </c>
      <c r="H31" s="20">
        <v>-8024</v>
      </c>
      <c r="I31" s="20">
        <v>-6436</v>
      </c>
      <c r="J31" s="20">
        <v>-341642</v>
      </c>
      <c r="K31" s="20">
        <v>-6194</v>
      </c>
      <c r="L31" s="20">
        <v>-1938</v>
      </c>
      <c r="M31" s="20">
        <v>-3240</v>
      </c>
      <c r="N31" s="20">
        <v>-11372</v>
      </c>
      <c r="O31" s="20"/>
      <c r="P31" s="20"/>
      <c r="Q31" s="20"/>
      <c r="R31" s="20"/>
      <c r="S31" s="20"/>
      <c r="T31" s="20"/>
      <c r="U31" s="20"/>
      <c r="V31" s="20"/>
      <c r="W31" s="20">
        <v>-353014</v>
      </c>
      <c r="X31" s="20">
        <v>-218450</v>
      </c>
      <c r="Y31" s="20">
        <v>-134564</v>
      </c>
      <c r="Z31" s="21">
        <v>61.59945067521172</v>
      </c>
      <c r="AA31" s="22">
        <v>-218450</v>
      </c>
    </row>
    <row r="32" spans="1:27" ht="13.5" x14ac:dyDescent="0.25">
      <c r="A32" s="23" t="s">
        <v>59</v>
      </c>
      <c r="B32" s="17" t="s">
        <v>32</v>
      </c>
      <c r="C32" s="18">
        <v>-107569392</v>
      </c>
      <c r="D32" s="18"/>
      <c r="E32" s="19">
        <v>-1041412646</v>
      </c>
      <c r="F32" s="20">
        <v>-1041412646</v>
      </c>
      <c r="G32" s="20">
        <v>-110400540</v>
      </c>
      <c r="H32" s="20">
        <v>-6284689</v>
      </c>
      <c r="I32" s="20">
        <v>386429</v>
      </c>
      <c r="J32" s="20">
        <v>-116298800</v>
      </c>
      <c r="K32" s="20">
        <v>-2521893</v>
      </c>
      <c r="L32" s="20">
        <v>1634299</v>
      </c>
      <c r="M32" s="20">
        <v>-4606071</v>
      </c>
      <c r="N32" s="20">
        <v>-5493665</v>
      </c>
      <c r="O32" s="20"/>
      <c r="P32" s="20"/>
      <c r="Q32" s="20"/>
      <c r="R32" s="20"/>
      <c r="S32" s="20"/>
      <c r="T32" s="20"/>
      <c r="U32" s="20"/>
      <c r="V32" s="20"/>
      <c r="W32" s="20">
        <v>-121792465</v>
      </c>
      <c r="X32" s="20">
        <v>-1040136631</v>
      </c>
      <c r="Y32" s="20">
        <v>918344166</v>
      </c>
      <c r="Z32" s="21">
        <v>-88.290724375036461</v>
      </c>
      <c r="AA32" s="22">
        <v>-1041412646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>
        <v>2462659</v>
      </c>
      <c r="F34" s="20">
        <v>2462659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>
        <v>2395061</v>
      </c>
      <c r="Y34" s="20">
        <v>-2395061</v>
      </c>
      <c r="Z34" s="21">
        <v>-100</v>
      </c>
      <c r="AA34" s="22">
        <v>2462659</v>
      </c>
    </row>
    <row r="35" spans="1:27" ht="13.5" x14ac:dyDescent="0.25">
      <c r="A35" s="23" t="s">
        <v>39</v>
      </c>
      <c r="B35" s="17" t="s">
        <v>32</v>
      </c>
      <c r="C35" s="18">
        <v>15575591</v>
      </c>
      <c r="D35" s="18"/>
      <c r="E35" s="19">
        <v>88805566</v>
      </c>
      <c r="F35" s="20">
        <v>88805566</v>
      </c>
      <c r="G35" s="20">
        <v>16173425</v>
      </c>
      <c r="H35" s="20">
        <v>444296</v>
      </c>
      <c r="I35" s="20">
        <v>531773</v>
      </c>
      <c r="J35" s="20">
        <v>17149494</v>
      </c>
      <c r="K35" s="20">
        <v>273044</v>
      </c>
      <c r="L35" s="20">
        <v>261952</v>
      </c>
      <c r="M35" s="20">
        <v>331960</v>
      </c>
      <c r="N35" s="20">
        <v>866956</v>
      </c>
      <c r="O35" s="20"/>
      <c r="P35" s="20"/>
      <c r="Q35" s="20"/>
      <c r="R35" s="20"/>
      <c r="S35" s="20"/>
      <c r="T35" s="20"/>
      <c r="U35" s="20"/>
      <c r="V35" s="20"/>
      <c r="W35" s="20">
        <v>18016450</v>
      </c>
      <c r="X35" s="20">
        <v>78182541</v>
      </c>
      <c r="Y35" s="20">
        <v>-60166091</v>
      </c>
      <c r="Z35" s="21">
        <v>-76.955916538962327</v>
      </c>
      <c r="AA35" s="22">
        <v>88805566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-92318305</v>
      </c>
      <c r="D37" s="29">
        <f t="shared" ref="D37:Y37" si="3">SUM(D29:D36)</f>
        <v>0</v>
      </c>
      <c r="E37" s="30">
        <f t="shared" si="3"/>
        <v>-950362871</v>
      </c>
      <c r="F37" s="31">
        <f t="shared" si="3"/>
        <v>-950362871</v>
      </c>
      <c r="G37" s="31">
        <f t="shared" si="3"/>
        <v>-94554297</v>
      </c>
      <c r="H37" s="31">
        <f t="shared" si="3"/>
        <v>-5848417</v>
      </c>
      <c r="I37" s="31">
        <f t="shared" si="3"/>
        <v>911766</v>
      </c>
      <c r="J37" s="31">
        <f t="shared" si="3"/>
        <v>-99490948</v>
      </c>
      <c r="K37" s="31">
        <f t="shared" si="3"/>
        <v>-2255043</v>
      </c>
      <c r="L37" s="31">
        <f t="shared" si="3"/>
        <v>1894313</v>
      </c>
      <c r="M37" s="31">
        <f t="shared" si="3"/>
        <v>-4277351</v>
      </c>
      <c r="N37" s="31">
        <f t="shared" si="3"/>
        <v>-4638081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-104129029</v>
      </c>
      <c r="X37" s="31">
        <f t="shared" si="3"/>
        <v>-959777479</v>
      </c>
      <c r="Y37" s="31">
        <f t="shared" si="3"/>
        <v>855648450</v>
      </c>
      <c r="Z37" s="32">
        <f>+IF(X37&lt;&gt;0,+(Y37/X37)*100,0)</f>
        <v>-89.150711359835938</v>
      </c>
      <c r="AA37" s="33">
        <f>SUM(AA29:AA36)</f>
        <v>-950362871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>
        <v>10052733</v>
      </c>
      <c r="D40" s="18"/>
      <c r="E40" s="19">
        <v>15912442</v>
      </c>
      <c r="F40" s="20">
        <v>15912442</v>
      </c>
      <c r="G40" s="20">
        <v>10052733</v>
      </c>
      <c r="H40" s="20"/>
      <c r="I40" s="20"/>
      <c r="J40" s="20">
        <v>10052733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10052733</v>
      </c>
      <c r="X40" s="20">
        <v>15912442</v>
      </c>
      <c r="Y40" s="20">
        <v>-5859709</v>
      </c>
      <c r="Z40" s="21">
        <v>-36.824699816659191</v>
      </c>
      <c r="AA40" s="22">
        <v>15912442</v>
      </c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10052733</v>
      </c>
      <c r="D43" s="29">
        <f t="shared" ref="D43:Y43" si="4">SUM(D39:D42)</f>
        <v>0</v>
      </c>
      <c r="E43" s="35">
        <f t="shared" si="4"/>
        <v>15912442</v>
      </c>
      <c r="F43" s="36">
        <f t="shared" si="4"/>
        <v>15912442</v>
      </c>
      <c r="G43" s="36">
        <f t="shared" si="4"/>
        <v>10052733</v>
      </c>
      <c r="H43" s="36">
        <f t="shared" si="4"/>
        <v>0</v>
      </c>
      <c r="I43" s="36">
        <f t="shared" si="4"/>
        <v>0</v>
      </c>
      <c r="J43" s="36">
        <f t="shared" si="4"/>
        <v>10052733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10052733</v>
      </c>
      <c r="X43" s="36">
        <f t="shared" si="4"/>
        <v>15912442</v>
      </c>
      <c r="Y43" s="36">
        <f t="shared" si="4"/>
        <v>-5859709</v>
      </c>
      <c r="Z43" s="37">
        <f>+IF(X43&lt;&gt;0,+(Y43/X43)*100,0)</f>
        <v>-36.824699816659191</v>
      </c>
      <c r="AA43" s="38">
        <f>SUM(AA39:AA42)</f>
        <v>15912442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-82265572</v>
      </c>
      <c r="D44" s="29">
        <f>+D37+D43</f>
        <v>0</v>
      </c>
      <c r="E44" s="30">
        <f t="shared" si="5"/>
        <v>-934450429</v>
      </c>
      <c r="F44" s="31">
        <f t="shared" si="5"/>
        <v>-934450429</v>
      </c>
      <c r="G44" s="31">
        <f t="shared" si="5"/>
        <v>-84501564</v>
      </c>
      <c r="H44" s="31">
        <f t="shared" si="5"/>
        <v>-5848417</v>
      </c>
      <c r="I44" s="31">
        <f t="shared" si="5"/>
        <v>911766</v>
      </c>
      <c r="J44" s="31">
        <f t="shared" si="5"/>
        <v>-89438215</v>
      </c>
      <c r="K44" s="31">
        <f t="shared" si="5"/>
        <v>-2255043</v>
      </c>
      <c r="L44" s="31">
        <f t="shared" si="5"/>
        <v>1894313</v>
      </c>
      <c r="M44" s="31">
        <f t="shared" si="5"/>
        <v>-4277351</v>
      </c>
      <c r="N44" s="31">
        <f t="shared" si="5"/>
        <v>-4638081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-94076296</v>
      </c>
      <c r="X44" s="31">
        <f t="shared" si="5"/>
        <v>-943865037</v>
      </c>
      <c r="Y44" s="31">
        <f t="shared" si="5"/>
        <v>849788741</v>
      </c>
      <c r="Z44" s="32">
        <f>+IF(X44&lt;&gt;0,+(Y44/X44)*100,0)</f>
        <v>-90.03286568395265</v>
      </c>
      <c r="AA44" s="33">
        <f>+AA37+AA43</f>
        <v>-934450429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348328946</v>
      </c>
      <c r="D45" s="42">
        <f t="shared" si="6"/>
        <v>0</v>
      </c>
      <c r="E45" s="43">
        <f t="shared" si="6"/>
        <v>1204554148</v>
      </c>
      <c r="F45" s="44">
        <f t="shared" si="6"/>
        <v>1204554148</v>
      </c>
      <c r="G45" s="44">
        <f t="shared" si="6"/>
        <v>355868420</v>
      </c>
      <c r="H45" s="44">
        <f t="shared" si="6"/>
        <v>10541313</v>
      </c>
      <c r="I45" s="44">
        <f t="shared" si="6"/>
        <v>5601102</v>
      </c>
      <c r="J45" s="44">
        <f t="shared" si="6"/>
        <v>372010835</v>
      </c>
      <c r="K45" s="44">
        <f t="shared" si="6"/>
        <v>7170379</v>
      </c>
      <c r="L45" s="44">
        <f t="shared" si="6"/>
        <v>5587453</v>
      </c>
      <c r="M45" s="44">
        <f t="shared" si="6"/>
        <v>4306355</v>
      </c>
      <c r="N45" s="44">
        <f t="shared" si="6"/>
        <v>17064187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389075022</v>
      </c>
      <c r="X45" s="44">
        <f t="shared" si="6"/>
        <v>1200965388</v>
      </c>
      <c r="Y45" s="44">
        <f t="shared" si="6"/>
        <v>-811890366</v>
      </c>
      <c r="Z45" s="45">
        <f>+IF(X45&lt;&gt;0,+(Y45/X45)*100,0)</f>
        <v>-67.603144446324379</v>
      </c>
      <c r="AA45" s="46">
        <f>+AA26-AA44</f>
        <v>1204554148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7177180</v>
      </c>
      <c r="F47" s="20">
        <v>7177180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3588594</v>
      </c>
      <c r="Y47" s="20">
        <v>-3588594</v>
      </c>
      <c r="Z47" s="47">
        <v>-100</v>
      </c>
      <c r="AA47" s="22">
        <v>7177180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7177180</v>
      </c>
      <c r="F50" s="52">
        <f t="shared" si="7"/>
        <v>7177180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3588594</v>
      </c>
      <c r="Y50" s="52">
        <f t="shared" si="7"/>
        <v>-3588594</v>
      </c>
      <c r="Z50" s="53">
        <f>+IF(X50&lt;&gt;0,+(Y50/X50)*100,0)</f>
        <v>-100</v>
      </c>
      <c r="AA50" s="54">
        <f>SUM(AA47:AA49)</f>
        <v>7177180</v>
      </c>
    </row>
    <row r="51" spans="1:27" ht="13.5" x14ac:dyDescent="0.25">
      <c r="A51" s="55" t="s">
        <v>95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97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229452379</v>
      </c>
      <c r="D6" s="18"/>
      <c r="E6" s="19">
        <v>47999442</v>
      </c>
      <c r="F6" s="20">
        <v>47999442</v>
      </c>
      <c r="G6" s="20">
        <v>224382083</v>
      </c>
      <c r="H6" s="20">
        <v>4038770</v>
      </c>
      <c r="I6" s="20">
        <v>4114870</v>
      </c>
      <c r="J6" s="20">
        <v>232535723</v>
      </c>
      <c r="K6" s="20">
        <v>3533052</v>
      </c>
      <c r="L6" s="20">
        <v>3660632</v>
      </c>
      <c r="M6" s="20">
        <v>1633147</v>
      </c>
      <c r="N6" s="20">
        <v>8826831</v>
      </c>
      <c r="O6" s="20"/>
      <c r="P6" s="20"/>
      <c r="Q6" s="20"/>
      <c r="R6" s="20"/>
      <c r="S6" s="20"/>
      <c r="T6" s="20"/>
      <c r="U6" s="20"/>
      <c r="V6" s="20"/>
      <c r="W6" s="20">
        <v>241362554</v>
      </c>
      <c r="X6" s="20">
        <v>23999724</v>
      </c>
      <c r="Y6" s="20">
        <v>217362830</v>
      </c>
      <c r="Z6" s="21">
        <v>905.68887375538156</v>
      </c>
      <c r="AA6" s="22">
        <v>47999442</v>
      </c>
    </row>
    <row r="7" spans="1:27" ht="13.5" x14ac:dyDescent="0.25">
      <c r="A7" s="23" t="s">
        <v>35</v>
      </c>
      <c r="B7" s="17" t="s">
        <v>32</v>
      </c>
      <c r="C7" s="18">
        <v>90146929</v>
      </c>
      <c r="D7" s="18"/>
      <c r="E7" s="19">
        <v>70289685</v>
      </c>
      <c r="F7" s="20">
        <v>70289685</v>
      </c>
      <c r="G7" s="20">
        <v>181049153</v>
      </c>
      <c r="H7" s="20">
        <v>-70994925</v>
      </c>
      <c r="I7" s="20">
        <v>8228128</v>
      </c>
      <c r="J7" s="20">
        <v>118282356</v>
      </c>
      <c r="K7" s="20">
        <v>5398918</v>
      </c>
      <c r="L7" s="20">
        <v>3728150</v>
      </c>
      <c r="M7" s="20">
        <v>8836097</v>
      </c>
      <c r="N7" s="20">
        <v>17963165</v>
      </c>
      <c r="O7" s="20"/>
      <c r="P7" s="20"/>
      <c r="Q7" s="20"/>
      <c r="R7" s="20"/>
      <c r="S7" s="20"/>
      <c r="T7" s="20"/>
      <c r="U7" s="20"/>
      <c r="V7" s="20"/>
      <c r="W7" s="20">
        <v>136245521</v>
      </c>
      <c r="X7" s="20">
        <v>35144850</v>
      </c>
      <c r="Y7" s="20">
        <v>101100671</v>
      </c>
      <c r="Z7" s="21">
        <v>287.66852326870082</v>
      </c>
      <c r="AA7" s="22">
        <v>70289685</v>
      </c>
    </row>
    <row r="8" spans="1:27" ht="13.5" x14ac:dyDescent="0.25">
      <c r="A8" s="23" t="s">
        <v>36</v>
      </c>
      <c r="B8" s="17" t="s">
        <v>32</v>
      </c>
      <c r="C8" s="18">
        <v>490413</v>
      </c>
      <c r="D8" s="18"/>
      <c r="E8" s="19">
        <v>-23153389</v>
      </c>
      <c r="F8" s="20">
        <v>-23153389</v>
      </c>
      <c r="G8" s="20">
        <v>490413</v>
      </c>
      <c r="H8" s="20"/>
      <c r="I8" s="20"/>
      <c r="J8" s="20">
        <v>490413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490413</v>
      </c>
      <c r="X8" s="20">
        <v>-11576694</v>
      </c>
      <c r="Y8" s="20">
        <v>12067107</v>
      </c>
      <c r="Z8" s="21">
        <v>-104.23620940486119</v>
      </c>
      <c r="AA8" s="22">
        <v>-23153389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-5829079</v>
      </c>
      <c r="D10" s="18"/>
      <c r="E10" s="19">
        <v>-6683054</v>
      </c>
      <c r="F10" s="20">
        <v>-6683054</v>
      </c>
      <c r="G10" s="20">
        <v>-5943955</v>
      </c>
      <c r="H10" s="20">
        <v>-125055</v>
      </c>
      <c r="I10" s="20">
        <v>-87150</v>
      </c>
      <c r="J10" s="20">
        <v>-6156160</v>
      </c>
      <c r="K10" s="20">
        <v>-592320</v>
      </c>
      <c r="L10" s="20">
        <v>-244118</v>
      </c>
      <c r="M10" s="20">
        <v>-107501</v>
      </c>
      <c r="N10" s="20">
        <v>-943939</v>
      </c>
      <c r="O10" s="20"/>
      <c r="P10" s="20"/>
      <c r="Q10" s="20"/>
      <c r="R10" s="20"/>
      <c r="S10" s="20"/>
      <c r="T10" s="20"/>
      <c r="U10" s="20"/>
      <c r="V10" s="20"/>
      <c r="W10" s="20">
        <v>-7100099</v>
      </c>
      <c r="X10" s="20">
        <v>-3341526</v>
      </c>
      <c r="Y10" s="20">
        <v>-3758573</v>
      </c>
      <c r="Z10" s="21">
        <v>112.48073484988595</v>
      </c>
      <c r="AA10" s="22">
        <v>-6683054</v>
      </c>
    </row>
    <row r="11" spans="1:27" ht="13.5" x14ac:dyDescent="0.25">
      <c r="A11" s="23" t="s">
        <v>39</v>
      </c>
      <c r="B11" s="17" t="s">
        <v>32</v>
      </c>
      <c r="C11" s="18">
        <v>-343590</v>
      </c>
      <c r="D11" s="18"/>
      <c r="E11" s="19"/>
      <c r="F11" s="20"/>
      <c r="G11" s="24">
        <v>12787418</v>
      </c>
      <c r="H11" s="24">
        <v>-12598695</v>
      </c>
      <c r="I11" s="24">
        <v>342950</v>
      </c>
      <c r="J11" s="20">
        <v>531673</v>
      </c>
      <c r="K11" s="24">
        <v>355397</v>
      </c>
      <c r="L11" s="24">
        <v>365712</v>
      </c>
      <c r="M11" s="20">
        <v>245361</v>
      </c>
      <c r="N11" s="24">
        <v>966470</v>
      </c>
      <c r="O11" s="24"/>
      <c r="P11" s="24"/>
      <c r="Q11" s="20"/>
      <c r="R11" s="24"/>
      <c r="S11" s="24"/>
      <c r="T11" s="20"/>
      <c r="U11" s="24"/>
      <c r="V11" s="24"/>
      <c r="W11" s="24">
        <v>1498143</v>
      </c>
      <c r="X11" s="20"/>
      <c r="Y11" s="24">
        <v>1498143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-205845</v>
      </c>
      <c r="D12" s="18"/>
      <c r="E12" s="19"/>
      <c r="F12" s="20"/>
      <c r="G12" s="20">
        <v>-205846</v>
      </c>
      <c r="H12" s="20"/>
      <c r="I12" s="20"/>
      <c r="J12" s="20">
        <v>-205846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-205846</v>
      </c>
      <c r="X12" s="20"/>
      <c r="Y12" s="20">
        <v>-205846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313711207</v>
      </c>
      <c r="D13" s="29">
        <f>SUM(D6:D12)</f>
        <v>0</v>
      </c>
      <c r="E13" s="30">
        <f t="shared" si="0"/>
        <v>88452684</v>
      </c>
      <c r="F13" s="31">
        <f t="shared" si="0"/>
        <v>88452684</v>
      </c>
      <c r="G13" s="31">
        <f t="shared" si="0"/>
        <v>412559266</v>
      </c>
      <c r="H13" s="31">
        <f t="shared" si="0"/>
        <v>-79679905</v>
      </c>
      <c r="I13" s="31">
        <f t="shared" si="0"/>
        <v>12598798</v>
      </c>
      <c r="J13" s="31">
        <f t="shared" si="0"/>
        <v>345478159</v>
      </c>
      <c r="K13" s="31">
        <f t="shared" si="0"/>
        <v>8695047</v>
      </c>
      <c r="L13" s="31">
        <f t="shared" si="0"/>
        <v>7510376</v>
      </c>
      <c r="M13" s="31">
        <f t="shared" si="0"/>
        <v>10607104</v>
      </c>
      <c r="N13" s="31">
        <f t="shared" si="0"/>
        <v>26812527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372290686</v>
      </c>
      <c r="X13" s="31">
        <f t="shared" si="0"/>
        <v>44226354</v>
      </c>
      <c r="Y13" s="31">
        <f t="shared" si="0"/>
        <v>328064332</v>
      </c>
      <c r="Z13" s="32">
        <f>+IF(X13&lt;&gt;0,+(Y13/X13)*100,0)</f>
        <v>741.78471053707028</v>
      </c>
      <c r="AA13" s="33">
        <f>SUM(AA6:AA12)</f>
        <v>88452684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146171757</v>
      </c>
      <c r="D17" s="18"/>
      <c r="E17" s="19">
        <v>5736072</v>
      </c>
      <c r="F17" s="20">
        <v>5736072</v>
      </c>
      <c r="G17" s="24">
        <v>153133290</v>
      </c>
      <c r="H17" s="24">
        <v>-6964833</v>
      </c>
      <c r="I17" s="24">
        <v>-1597</v>
      </c>
      <c r="J17" s="20">
        <v>146166860</v>
      </c>
      <c r="K17" s="24">
        <v>-1650</v>
      </c>
      <c r="L17" s="24">
        <v>-1597</v>
      </c>
      <c r="M17" s="20">
        <v>-1650</v>
      </c>
      <c r="N17" s="24">
        <v>-4897</v>
      </c>
      <c r="O17" s="24"/>
      <c r="P17" s="24"/>
      <c r="Q17" s="20"/>
      <c r="R17" s="24"/>
      <c r="S17" s="24"/>
      <c r="T17" s="20"/>
      <c r="U17" s="24"/>
      <c r="V17" s="24"/>
      <c r="W17" s="24">
        <v>146161963</v>
      </c>
      <c r="X17" s="20">
        <v>2868036</v>
      </c>
      <c r="Y17" s="24">
        <v>143293927</v>
      </c>
      <c r="Z17" s="25">
        <v>4996.2387850082778</v>
      </c>
      <c r="AA17" s="26">
        <v>5736072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146171757</v>
      </c>
      <c r="D25" s="29">
        <f t="shared" ref="D25:Y25" si="1">SUM(D15:D24)</f>
        <v>0</v>
      </c>
      <c r="E25" s="35">
        <f t="shared" si="1"/>
        <v>5736072</v>
      </c>
      <c r="F25" s="36">
        <f t="shared" si="1"/>
        <v>5736072</v>
      </c>
      <c r="G25" s="36">
        <f t="shared" si="1"/>
        <v>153133290</v>
      </c>
      <c r="H25" s="36">
        <f t="shared" si="1"/>
        <v>-6964833</v>
      </c>
      <c r="I25" s="36">
        <f t="shared" si="1"/>
        <v>-1597</v>
      </c>
      <c r="J25" s="36">
        <f t="shared" si="1"/>
        <v>146166860</v>
      </c>
      <c r="K25" s="36">
        <f t="shared" si="1"/>
        <v>-1650</v>
      </c>
      <c r="L25" s="36">
        <f t="shared" si="1"/>
        <v>-1597</v>
      </c>
      <c r="M25" s="36">
        <f t="shared" si="1"/>
        <v>-1650</v>
      </c>
      <c r="N25" s="36">
        <f t="shared" si="1"/>
        <v>-4897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146161963</v>
      </c>
      <c r="X25" s="36">
        <f t="shared" si="1"/>
        <v>2868036</v>
      </c>
      <c r="Y25" s="36">
        <f t="shared" si="1"/>
        <v>143293927</v>
      </c>
      <c r="Z25" s="37">
        <f>+IF(X25&lt;&gt;0,+(Y25/X25)*100,0)</f>
        <v>4996.2387850082778</v>
      </c>
      <c r="AA25" s="38">
        <f>SUM(AA15:AA24)</f>
        <v>5736072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459882964</v>
      </c>
      <c r="D26" s="29">
        <f>+D13+D25</f>
        <v>0</v>
      </c>
      <c r="E26" s="30">
        <f t="shared" si="2"/>
        <v>94188756</v>
      </c>
      <c r="F26" s="31">
        <f t="shared" si="2"/>
        <v>94188756</v>
      </c>
      <c r="G26" s="31">
        <f t="shared" si="2"/>
        <v>565692556</v>
      </c>
      <c r="H26" s="31">
        <f t="shared" si="2"/>
        <v>-86644738</v>
      </c>
      <c r="I26" s="31">
        <f t="shared" si="2"/>
        <v>12597201</v>
      </c>
      <c r="J26" s="31">
        <f t="shared" si="2"/>
        <v>491645019</v>
      </c>
      <c r="K26" s="31">
        <f t="shared" si="2"/>
        <v>8693397</v>
      </c>
      <c r="L26" s="31">
        <f t="shared" si="2"/>
        <v>7508779</v>
      </c>
      <c r="M26" s="31">
        <f t="shared" si="2"/>
        <v>10605454</v>
      </c>
      <c r="N26" s="31">
        <f t="shared" si="2"/>
        <v>26807630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518452649</v>
      </c>
      <c r="X26" s="31">
        <f t="shared" si="2"/>
        <v>47094390</v>
      </c>
      <c r="Y26" s="31">
        <f t="shared" si="2"/>
        <v>471358259</v>
      </c>
      <c r="Z26" s="32">
        <f>+IF(X26&lt;&gt;0,+(Y26/X26)*100,0)</f>
        <v>1000.8798478969576</v>
      </c>
      <c r="AA26" s="33">
        <f>+AA13+AA25</f>
        <v>94188756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-216120</v>
      </c>
      <c r="D31" s="18"/>
      <c r="E31" s="19"/>
      <c r="F31" s="20"/>
      <c r="G31" s="20">
        <v>-217234</v>
      </c>
      <c r="H31" s="20">
        <v>-1990</v>
      </c>
      <c r="I31" s="20">
        <v>-1974</v>
      </c>
      <c r="J31" s="20">
        <v>-221198</v>
      </c>
      <c r="K31" s="20">
        <v>-1273</v>
      </c>
      <c r="L31" s="20">
        <v>-1172</v>
      </c>
      <c r="M31" s="20">
        <v>-703</v>
      </c>
      <c r="N31" s="20">
        <v>-3148</v>
      </c>
      <c r="O31" s="20"/>
      <c r="P31" s="20"/>
      <c r="Q31" s="20"/>
      <c r="R31" s="20"/>
      <c r="S31" s="20"/>
      <c r="T31" s="20"/>
      <c r="U31" s="20"/>
      <c r="V31" s="20"/>
      <c r="W31" s="20">
        <v>-224346</v>
      </c>
      <c r="X31" s="20"/>
      <c r="Y31" s="20">
        <v>-224346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-37856456</v>
      </c>
      <c r="D32" s="18"/>
      <c r="E32" s="19">
        <v>-6683054</v>
      </c>
      <c r="F32" s="20">
        <v>-6683054</v>
      </c>
      <c r="G32" s="20">
        <v>-45623287</v>
      </c>
      <c r="H32" s="20">
        <v>4520904</v>
      </c>
      <c r="I32" s="20">
        <v>618366</v>
      </c>
      <c r="J32" s="20">
        <v>-40484017</v>
      </c>
      <c r="K32" s="20">
        <v>242814</v>
      </c>
      <c r="L32" s="20">
        <v>-3938783</v>
      </c>
      <c r="M32" s="20">
        <v>-1669177</v>
      </c>
      <c r="N32" s="20">
        <v>-5365146</v>
      </c>
      <c r="O32" s="20"/>
      <c r="P32" s="20"/>
      <c r="Q32" s="20"/>
      <c r="R32" s="20"/>
      <c r="S32" s="20"/>
      <c r="T32" s="20"/>
      <c r="U32" s="20"/>
      <c r="V32" s="20"/>
      <c r="W32" s="20">
        <v>-45849163</v>
      </c>
      <c r="X32" s="20">
        <v>-3341526</v>
      </c>
      <c r="Y32" s="20">
        <v>-42507637</v>
      </c>
      <c r="Z32" s="21">
        <v>1272.1025363860701</v>
      </c>
      <c r="AA32" s="22">
        <v>-6683054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>
        <v>40148802</v>
      </c>
      <c r="D34" s="18"/>
      <c r="E34" s="19">
        <v>36421145</v>
      </c>
      <c r="F34" s="20">
        <v>36421145</v>
      </c>
      <c r="G34" s="20">
        <v>33810473</v>
      </c>
      <c r="H34" s="20">
        <v>6338329</v>
      </c>
      <c r="I34" s="20"/>
      <c r="J34" s="20">
        <v>40148802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40148802</v>
      </c>
      <c r="X34" s="20">
        <v>36421145</v>
      </c>
      <c r="Y34" s="20">
        <v>3727657</v>
      </c>
      <c r="Z34" s="21">
        <v>10.234870430350282</v>
      </c>
      <c r="AA34" s="22">
        <v>36421145</v>
      </c>
    </row>
    <row r="35" spans="1:27" ht="13.5" x14ac:dyDescent="0.25">
      <c r="A35" s="23" t="s">
        <v>39</v>
      </c>
      <c r="B35" s="17" t="s">
        <v>32</v>
      </c>
      <c r="C35" s="18">
        <v>90083178</v>
      </c>
      <c r="D35" s="18"/>
      <c r="E35" s="19">
        <v>25743901</v>
      </c>
      <c r="F35" s="20">
        <v>25743901</v>
      </c>
      <c r="G35" s="20">
        <v>94098039</v>
      </c>
      <c r="H35" s="20">
        <v>1522542</v>
      </c>
      <c r="I35" s="20">
        <v>1878573</v>
      </c>
      <c r="J35" s="20">
        <v>97499154</v>
      </c>
      <c r="K35" s="20">
        <v>1492808</v>
      </c>
      <c r="L35" s="20">
        <v>1840334</v>
      </c>
      <c r="M35" s="20">
        <v>1832261</v>
      </c>
      <c r="N35" s="20">
        <v>5165403</v>
      </c>
      <c r="O35" s="20"/>
      <c r="P35" s="20"/>
      <c r="Q35" s="20"/>
      <c r="R35" s="20"/>
      <c r="S35" s="20"/>
      <c r="T35" s="20"/>
      <c r="U35" s="20"/>
      <c r="V35" s="20"/>
      <c r="W35" s="20">
        <v>102664557</v>
      </c>
      <c r="X35" s="20">
        <v>12871950</v>
      </c>
      <c r="Y35" s="20">
        <v>89792607</v>
      </c>
      <c r="Z35" s="21">
        <v>697.58355960052677</v>
      </c>
      <c r="AA35" s="22">
        <v>25743901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92159404</v>
      </c>
      <c r="D37" s="29">
        <f t="shared" ref="D37:Y37" si="3">SUM(D29:D36)</f>
        <v>0</v>
      </c>
      <c r="E37" s="30">
        <f t="shared" si="3"/>
        <v>55481992</v>
      </c>
      <c r="F37" s="31">
        <f t="shared" si="3"/>
        <v>55481992</v>
      </c>
      <c r="G37" s="31">
        <f t="shared" si="3"/>
        <v>82067991</v>
      </c>
      <c r="H37" s="31">
        <f t="shared" si="3"/>
        <v>12379785</v>
      </c>
      <c r="I37" s="31">
        <f t="shared" si="3"/>
        <v>2494965</v>
      </c>
      <c r="J37" s="31">
        <f t="shared" si="3"/>
        <v>96942741</v>
      </c>
      <c r="K37" s="31">
        <f t="shared" si="3"/>
        <v>1734349</v>
      </c>
      <c r="L37" s="31">
        <f t="shared" si="3"/>
        <v>-2099621</v>
      </c>
      <c r="M37" s="31">
        <f t="shared" si="3"/>
        <v>162381</v>
      </c>
      <c r="N37" s="31">
        <f t="shared" si="3"/>
        <v>-202891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96739850</v>
      </c>
      <c r="X37" s="31">
        <f t="shared" si="3"/>
        <v>45951569</v>
      </c>
      <c r="Y37" s="31">
        <f t="shared" si="3"/>
        <v>50788281</v>
      </c>
      <c r="Z37" s="32">
        <f>+IF(X37&lt;&gt;0,+(Y37/X37)*100,0)</f>
        <v>110.52567323653302</v>
      </c>
      <c r="AA37" s="33">
        <f>SUM(AA29:AA36)</f>
        <v>55481992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>
        <v>214729856</v>
      </c>
      <c r="D40" s="18"/>
      <c r="E40" s="19"/>
      <c r="F40" s="20"/>
      <c r="G40" s="20">
        <v>211864527</v>
      </c>
      <c r="H40" s="20">
        <v>2865329</v>
      </c>
      <c r="I40" s="20"/>
      <c r="J40" s="20">
        <v>214729856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214729856</v>
      </c>
      <c r="X40" s="20"/>
      <c r="Y40" s="20">
        <v>214729856</v>
      </c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214729856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211864527</v>
      </c>
      <c r="H43" s="36">
        <f t="shared" si="4"/>
        <v>2865329</v>
      </c>
      <c r="I43" s="36">
        <f t="shared" si="4"/>
        <v>0</v>
      </c>
      <c r="J43" s="36">
        <f t="shared" si="4"/>
        <v>214729856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214729856</v>
      </c>
      <c r="X43" s="36">
        <f t="shared" si="4"/>
        <v>0</v>
      </c>
      <c r="Y43" s="36">
        <f t="shared" si="4"/>
        <v>214729856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306889260</v>
      </c>
      <c r="D44" s="29">
        <f>+D37+D43</f>
        <v>0</v>
      </c>
      <c r="E44" s="30">
        <f t="shared" si="5"/>
        <v>55481992</v>
      </c>
      <c r="F44" s="31">
        <f t="shared" si="5"/>
        <v>55481992</v>
      </c>
      <c r="G44" s="31">
        <f t="shared" si="5"/>
        <v>293932518</v>
      </c>
      <c r="H44" s="31">
        <f t="shared" si="5"/>
        <v>15245114</v>
      </c>
      <c r="I44" s="31">
        <f t="shared" si="5"/>
        <v>2494965</v>
      </c>
      <c r="J44" s="31">
        <f t="shared" si="5"/>
        <v>311672597</v>
      </c>
      <c r="K44" s="31">
        <f t="shared" si="5"/>
        <v>1734349</v>
      </c>
      <c r="L44" s="31">
        <f t="shared" si="5"/>
        <v>-2099621</v>
      </c>
      <c r="M44" s="31">
        <f t="shared" si="5"/>
        <v>162381</v>
      </c>
      <c r="N44" s="31">
        <f t="shared" si="5"/>
        <v>-202891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311469706</v>
      </c>
      <c r="X44" s="31">
        <f t="shared" si="5"/>
        <v>45951569</v>
      </c>
      <c r="Y44" s="31">
        <f t="shared" si="5"/>
        <v>265518137</v>
      </c>
      <c r="Z44" s="32">
        <f>+IF(X44&lt;&gt;0,+(Y44/X44)*100,0)</f>
        <v>577.82169962466355</v>
      </c>
      <c r="AA44" s="33">
        <f>+AA37+AA43</f>
        <v>55481992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152993704</v>
      </c>
      <c r="D45" s="42">
        <f t="shared" si="6"/>
        <v>0</v>
      </c>
      <c r="E45" s="43">
        <f t="shared" si="6"/>
        <v>38706764</v>
      </c>
      <c r="F45" s="44">
        <f t="shared" si="6"/>
        <v>38706764</v>
      </c>
      <c r="G45" s="44">
        <f t="shared" si="6"/>
        <v>271760038</v>
      </c>
      <c r="H45" s="44">
        <f t="shared" si="6"/>
        <v>-101889852</v>
      </c>
      <c r="I45" s="44">
        <f t="shared" si="6"/>
        <v>10102236</v>
      </c>
      <c r="J45" s="44">
        <f t="shared" si="6"/>
        <v>179972422</v>
      </c>
      <c r="K45" s="44">
        <f t="shared" si="6"/>
        <v>6959048</v>
      </c>
      <c r="L45" s="44">
        <f t="shared" si="6"/>
        <v>9608400</v>
      </c>
      <c r="M45" s="44">
        <f t="shared" si="6"/>
        <v>10443073</v>
      </c>
      <c r="N45" s="44">
        <f t="shared" si="6"/>
        <v>27010521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206982943</v>
      </c>
      <c r="X45" s="44">
        <f t="shared" si="6"/>
        <v>1142821</v>
      </c>
      <c r="Y45" s="44">
        <f t="shared" si="6"/>
        <v>205840122</v>
      </c>
      <c r="Z45" s="45">
        <f>+IF(X45&lt;&gt;0,+(Y45/X45)*100,0)</f>
        <v>18011.58029122671</v>
      </c>
      <c r="AA45" s="46">
        <f>+AA26-AA44</f>
        <v>38706764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75127911</v>
      </c>
      <c r="F47" s="20">
        <v>75127911</v>
      </c>
      <c r="G47" s="20">
        <v>20458</v>
      </c>
      <c r="H47" s="20">
        <v>-6140385</v>
      </c>
      <c r="I47" s="20"/>
      <c r="J47" s="20">
        <v>-6119927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-6119927</v>
      </c>
      <c r="X47" s="20">
        <v>37563954</v>
      </c>
      <c r="Y47" s="20">
        <v>-43683881</v>
      </c>
      <c r="Z47" s="47">
        <v>-116.29202027028359</v>
      </c>
      <c r="AA47" s="22">
        <v>75127911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75127911</v>
      </c>
      <c r="F50" s="52">
        <f t="shared" si="7"/>
        <v>75127911</v>
      </c>
      <c r="G50" s="52">
        <f t="shared" si="7"/>
        <v>20458</v>
      </c>
      <c r="H50" s="52">
        <f t="shared" si="7"/>
        <v>-6140385</v>
      </c>
      <c r="I50" s="52">
        <f t="shared" si="7"/>
        <v>0</v>
      </c>
      <c r="J50" s="52">
        <f t="shared" si="7"/>
        <v>-6119927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-6119927</v>
      </c>
      <c r="X50" s="52">
        <f t="shared" si="7"/>
        <v>37563954</v>
      </c>
      <c r="Y50" s="52">
        <f t="shared" si="7"/>
        <v>-43683881</v>
      </c>
      <c r="Z50" s="53">
        <f>+IF(X50&lt;&gt;0,+(Y50/X50)*100,0)</f>
        <v>-116.29202027028359</v>
      </c>
      <c r="AA50" s="54">
        <f>SUM(AA47:AA49)</f>
        <v>75127911</v>
      </c>
    </row>
    <row r="51" spans="1:27" ht="13.5" x14ac:dyDescent="0.25">
      <c r="A51" s="55" t="s">
        <v>95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97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20071898</v>
      </c>
      <c r="D6" s="18"/>
      <c r="E6" s="19">
        <v>307293047</v>
      </c>
      <c r="F6" s="20">
        <v>307293047</v>
      </c>
      <c r="G6" s="20">
        <v>17205377</v>
      </c>
      <c r="H6" s="20">
        <v>5113852</v>
      </c>
      <c r="I6" s="20">
        <v>2594391</v>
      </c>
      <c r="J6" s="20">
        <v>24913620</v>
      </c>
      <c r="K6" s="20">
        <v>4228356</v>
      </c>
      <c r="L6" s="20">
        <v>2115487</v>
      </c>
      <c r="M6" s="20"/>
      <c r="N6" s="20">
        <v>6343843</v>
      </c>
      <c r="O6" s="20"/>
      <c r="P6" s="20"/>
      <c r="Q6" s="20"/>
      <c r="R6" s="20"/>
      <c r="S6" s="20"/>
      <c r="T6" s="20"/>
      <c r="U6" s="20"/>
      <c r="V6" s="20"/>
      <c r="W6" s="20">
        <v>31257463</v>
      </c>
      <c r="X6" s="20">
        <v>167884898</v>
      </c>
      <c r="Y6" s="20">
        <v>-136627435</v>
      </c>
      <c r="Z6" s="21">
        <v>-81.381611227473243</v>
      </c>
      <c r="AA6" s="22">
        <v>307293047</v>
      </c>
    </row>
    <row r="7" spans="1:27" ht="13.5" x14ac:dyDescent="0.25">
      <c r="A7" s="23" t="s">
        <v>35</v>
      </c>
      <c r="B7" s="17" t="s">
        <v>32</v>
      </c>
      <c r="C7" s="18">
        <v>292872960</v>
      </c>
      <c r="D7" s="18"/>
      <c r="E7" s="19">
        <v>120002520</v>
      </c>
      <c r="F7" s="20">
        <v>120002520</v>
      </c>
      <c r="G7" s="20">
        <v>31528174</v>
      </c>
      <c r="H7" s="20">
        <v>98035208</v>
      </c>
      <c r="I7" s="20">
        <v>11510104</v>
      </c>
      <c r="J7" s="20">
        <v>141073486</v>
      </c>
      <c r="K7" s="20">
        <v>7082573</v>
      </c>
      <c r="L7" s="20">
        <v>11129520</v>
      </c>
      <c r="M7" s="20"/>
      <c r="N7" s="20">
        <v>18212093</v>
      </c>
      <c r="O7" s="20"/>
      <c r="P7" s="20"/>
      <c r="Q7" s="20"/>
      <c r="R7" s="20"/>
      <c r="S7" s="20"/>
      <c r="T7" s="20"/>
      <c r="U7" s="20"/>
      <c r="V7" s="20"/>
      <c r="W7" s="20">
        <v>159285579</v>
      </c>
      <c r="X7" s="20">
        <v>60001260</v>
      </c>
      <c r="Y7" s="20">
        <v>99284319</v>
      </c>
      <c r="Z7" s="21">
        <v>165.47039012180744</v>
      </c>
      <c r="AA7" s="22">
        <v>120002520</v>
      </c>
    </row>
    <row r="8" spans="1:27" ht="13.5" x14ac:dyDescent="0.25">
      <c r="A8" s="23" t="s">
        <v>36</v>
      </c>
      <c r="B8" s="17" t="s">
        <v>32</v>
      </c>
      <c r="C8" s="18">
        <v>-14857658</v>
      </c>
      <c r="D8" s="18"/>
      <c r="E8" s="19">
        <v>-1245445</v>
      </c>
      <c r="F8" s="20">
        <v>-1245445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-622722</v>
      </c>
      <c r="Y8" s="20">
        <v>622722</v>
      </c>
      <c r="Z8" s="21">
        <v>-100</v>
      </c>
      <c r="AA8" s="22">
        <v>-1245445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-15355668</v>
      </c>
      <c r="D10" s="18"/>
      <c r="E10" s="19"/>
      <c r="F10" s="20"/>
      <c r="G10" s="20">
        <v>-15546047</v>
      </c>
      <c r="H10" s="20">
        <v>-700448</v>
      </c>
      <c r="I10" s="20">
        <v>-634003</v>
      </c>
      <c r="J10" s="20">
        <v>-16880498</v>
      </c>
      <c r="K10" s="20">
        <v>-711136</v>
      </c>
      <c r="L10" s="20">
        <v>-977221</v>
      </c>
      <c r="M10" s="20"/>
      <c r="N10" s="20">
        <v>-1688357</v>
      </c>
      <c r="O10" s="20"/>
      <c r="P10" s="20"/>
      <c r="Q10" s="20"/>
      <c r="R10" s="20"/>
      <c r="S10" s="20"/>
      <c r="T10" s="20"/>
      <c r="U10" s="20"/>
      <c r="V10" s="20"/>
      <c r="W10" s="20">
        <v>-18568855</v>
      </c>
      <c r="X10" s="20"/>
      <c r="Y10" s="20">
        <v>-18568855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113091</v>
      </c>
      <c r="D11" s="18"/>
      <c r="E11" s="19">
        <v>525023595</v>
      </c>
      <c r="F11" s="20">
        <v>525023595</v>
      </c>
      <c r="G11" s="24">
        <v>132425</v>
      </c>
      <c r="H11" s="24">
        <v>414001</v>
      </c>
      <c r="I11" s="24">
        <v>149198</v>
      </c>
      <c r="J11" s="20">
        <v>695624</v>
      </c>
      <c r="K11" s="24">
        <v>-1177502</v>
      </c>
      <c r="L11" s="24">
        <v>92376</v>
      </c>
      <c r="M11" s="20"/>
      <c r="N11" s="24">
        <v>-1085126</v>
      </c>
      <c r="O11" s="24"/>
      <c r="P11" s="24"/>
      <c r="Q11" s="20"/>
      <c r="R11" s="24"/>
      <c r="S11" s="24"/>
      <c r="T11" s="20"/>
      <c r="U11" s="24"/>
      <c r="V11" s="24"/>
      <c r="W11" s="24">
        <v>-389502</v>
      </c>
      <c r="X11" s="20">
        <v>525023595</v>
      </c>
      <c r="Y11" s="24">
        <v>-525413097</v>
      </c>
      <c r="Z11" s="25">
        <v>-100.07418752294362</v>
      </c>
      <c r="AA11" s="26">
        <v>525023595</v>
      </c>
    </row>
    <row r="12" spans="1:27" ht="13.5" x14ac:dyDescent="0.25">
      <c r="A12" s="23" t="s">
        <v>40</v>
      </c>
      <c r="B12" s="17" t="s">
        <v>32</v>
      </c>
      <c r="C12" s="18">
        <v>-672447</v>
      </c>
      <c r="D12" s="18"/>
      <c r="E12" s="19"/>
      <c r="F12" s="20"/>
      <c r="G12" s="20">
        <v>-672447</v>
      </c>
      <c r="H12" s="20"/>
      <c r="I12" s="20"/>
      <c r="J12" s="20">
        <v>-672447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-672447</v>
      </c>
      <c r="X12" s="20"/>
      <c r="Y12" s="20">
        <v>-672447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282172176</v>
      </c>
      <c r="D13" s="29">
        <f>SUM(D6:D12)</f>
        <v>0</v>
      </c>
      <c r="E13" s="30">
        <f t="shared" si="0"/>
        <v>951073717</v>
      </c>
      <c r="F13" s="31">
        <f t="shared" si="0"/>
        <v>951073717</v>
      </c>
      <c r="G13" s="31">
        <f t="shared" si="0"/>
        <v>32647482</v>
      </c>
      <c r="H13" s="31">
        <f t="shared" si="0"/>
        <v>102862613</v>
      </c>
      <c r="I13" s="31">
        <f t="shared" si="0"/>
        <v>13619690</v>
      </c>
      <c r="J13" s="31">
        <f t="shared" si="0"/>
        <v>149129785</v>
      </c>
      <c r="K13" s="31">
        <f t="shared" si="0"/>
        <v>9422291</v>
      </c>
      <c r="L13" s="31">
        <f t="shared" si="0"/>
        <v>12360162</v>
      </c>
      <c r="M13" s="31">
        <f t="shared" si="0"/>
        <v>0</v>
      </c>
      <c r="N13" s="31">
        <f t="shared" si="0"/>
        <v>21782453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170912238</v>
      </c>
      <c r="X13" s="31">
        <f t="shared" si="0"/>
        <v>752287031</v>
      </c>
      <c r="Y13" s="31">
        <f t="shared" si="0"/>
        <v>-581374793</v>
      </c>
      <c r="Z13" s="32">
        <f>+IF(X13&lt;&gt;0,+(Y13/X13)*100,0)</f>
        <v>-77.280980402811167</v>
      </c>
      <c r="AA13" s="33">
        <f>SUM(AA6:AA12)</f>
        <v>951073717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-1531972</v>
      </c>
      <c r="D17" s="18"/>
      <c r="E17" s="19">
        <v>5811409224</v>
      </c>
      <c r="F17" s="20">
        <v>5811409224</v>
      </c>
      <c r="G17" s="24">
        <v>-5221365</v>
      </c>
      <c r="H17" s="24">
        <v>4529760</v>
      </c>
      <c r="I17" s="24"/>
      <c r="J17" s="20">
        <v>-691605</v>
      </c>
      <c r="K17" s="24">
        <v>93374</v>
      </c>
      <c r="L17" s="24"/>
      <c r="M17" s="20"/>
      <c r="N17" s="24">
        <v>93374</v>
      </c>
      <c r="O17" s="24"/>
      <c r="P17" s="24"/>
      <c r="Q17" s="20"/>
      <c r="R17" s="24"/>
      <c r="S17" s="24"/>
      <c r="T17" s="20"/>
      <c r="U17" s="24"/>
      <c r="V17" s="24"/>
      <c r="W17" s="24">
        <v>-598231</v>
      </c>
      <c r="X17" s="20">
        <v>5814781100</v>
      </c>
      <c r="Y17" s="24">
        <v>-5815379331</v>
      </c>
      <c r="Z17" s="25">
        <v>-100.01028810869596</v>
      </c>
      <c r="AA17" s="26">
        <v>5811409224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-1531972</v>
      </c>
      <c r="D25" s="29">
        <f t="shared" ref="D25:Y25" si="1">SUM(D15:D24)</f>
        <v>0</v>
      </c>
      <c r="E25" s="35">
        <f t="shared" si="1"/>
        <v>5811409224</v>
      </c>
      <c r="F25" s="36">
        <f t="shared" si="1"/>
        <v>5811409224</v>
      </c>
      <c r="G25" s="36">
        <f t="shared" si="1"/>
        <v>-5221365</v>
      </c>
      <c r="H25" s="36">
        <f t="shared" si="1"/>
        <v>4529760</v>
      </c>
      <c r="I25" s="36">
        <f t="shared" si="1"/>
        <v>0</v>
      </c>
      <c r="J25" s="36">
        <f t="shared" si="1"/>
        <v>-691605</v>
      </c>
      <c r="K25" s="36">
        <f t="shared" si="1"/>
        <v>93374</v>
      </c>
      <c r="L25" s="36">
        <f t="shared" si="1"/>
        <v>0</v>
      </c>
      <c r="M25" s="36">
        <f t="shared" si="1"/>
        <v>0</v>
      </c>
      <c r="N25" s="36">
        <f t="shared" si="1"/>
        <v>93374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-598231</v>
      </c>
      <c r="X25" s="36">
        <f t="shared" si="1"/>
        <v>5814781100</v>
      </c>
      <c r="Y25" s="36">
        <f t="shared" si="1"/>
        <v>-5815379331</v>
      </c>
      <c r="Z25" s="37">
        <f>+IF(X25&lt;&gt;0,+(Y25/X25)*100,0)</f>
        <v>-100.01028810869596</v>
      </c>
      <c r="AA25" s="38">
        <f>SUM(AA15:AA24)</f>
        <v>5811409224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280640204</v>
      </c>
      <c r="D26" s="29">
        <f>+D13+D25</f>
        <v>0</v>
      </c>
      <c r="E26" s="30">
        <f t="shared" si="2"/>
        <v>6762482941</v>
      </c>
      <c r="F26" s="31">
        <f t="shared" si="2"/>
        <v>6762482941</v>
      </c>
      <c r="G26" s="31">
        <f t="shared" si="2"/>
        <v>27426117</v>
      </c>
      <c r="H26" s="31">
        <f t="shared" si="2"/>
        <v>107392373</v>
      </c>
      <c r="I26" s="31">
        <f t="shared" si="2"/>
        <v>13619690</v>
      </c>
      <c r="J26" s="31">
        <f t="shared" si="2"/>
        <v>148438180</v>
      </c>
      <c r="K26" s="31">
        <f t="shared" si="2"/>
        <v>9515665</v>
      </c>
      <c r="L26" s="31">
        <f t="shared" si="2"/>
        <v>12360162</v>
      </c>
      <c r="M26" s="31">
        <f t="shared" si="2"/>
        <v>0</v>
      </c>
      <c r="N26" s="31">
        <f t="shared" si="2"/>
        <v>21875827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170314007</v>
      </c>
      <c r="X26" s="31">
        <f t="shared" si="2"/>
        <v>6567068131</v>
      </c>
      <c r="Y26" s="31">
        <f t="shared" si="2"/>
        <v>-6396754124</v>
      </c>
      <c r="Z26" s="32">
        <f>+IF(X26&lt;&gt;0,+(Y26/X26)*100,0)</f>
        <v>-97.406544235531399</v>
      </c>
      <c r="AA26" s="33">
        <f>+AA13+AA25</f>
        <v>6762482941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-67780</v>
      </c>
      <c r="D31" s="18"/>
      <c r="E31" s="19"/>
      <c r="F31" s="20"/>
      <c r="G31" s="20">
        <v>-68356</v>
      </c>
      <c r="H31" s="20">
        <v>-3152</v>
      </c>
      <c r="I31" s="20">
        <v>-1601</v>
      </c>
      <c r="J31" s="20">
        <v>-73109</v>
      </c>
      <c r="K31" s="20">
        <v>-2729</v>
      </c>
      <c r="L31" s="20">
        <v>-3119</v>
      </c>
      <c r="M31" s="20"/>
      <c r="N31" s="20">
        <v>-5848</v>
      </c>
      <c r="O31" s="20"/>
      <c r="P31" s="20"/>
      <c r="Q31" s="20"/>
      <c r="R31" s="20"/>
      <c r="S31" s="20"/>
      <c r="T31" s="20"/>
      <c r="U31" s="20"/>
      <c r="V31" s="20"/>
      <c r="W31" s="20">
        <v>-78957</v>
      </c>
      <c r="X31" s="20"/>
      <c r="Y31" s="20">
        <v>-78957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-54818444</v>
      </c>
      <c r="D32" s="18"/>
      <c r="E32" s="19">
        <v>289129731</v>
      </c>
      <c r="F32" s="20">
        <v>289129731</v>
      </c>
      <c r="G32" s="20">
        <v>-64679876</v>
      </c>
      <c r="H32" s="20">
        <v>484492</v>
      </c>
      <c r="I32" s="20">
        <v>-2801927</v>
      </c>
      <c r="J32" s="20">
        <v>-66997311</v>
      </c>
      <c r="K32" s="20">
        <v>-96717</v>
      </c>
      <c r="L32" s="20">
        <v>-2227623</v>
      </c>
      <c r="M32" s="20"/>
      <c r="N32" s="20">
        <v>-2324340</v>
      </c>
      <c r="O32" s="20"/>
      <c r="P32" s="20"/>
      <c r="Q32" s="20"/>
      <c r="R32" s="20"/>
      <c r="S32" s="20"/>
      <c r="T32" s="20"/>
      <c r="U32" s="20"/>
      <c r="V32" s="20"/>
      <c r="W32" s="20">
        <v>-69321651</v>
      </c>
      <c r="X32" s="20">
        <v>144564858</v>
      </c>
      <c r="Y32" s="20">
        <v>-213886509</v>
      </c>
      <c r="Z32" s="21">
        <v>-147.95193794608093</v>
      </c>
      <c r="AA32" s="22">
        <v>289129731</v>
      </c>
    </row>
    <row r="33" spans="1:27" ht="13.5" x14ac:dyDescent="0.25">
      <c r="A33" s="23" t="s">
        <v>60</v>
      </c>
      <c r="B33" s="17" t="s">
        <v>32</v>
      </c>
      <c r="C33" s="18">
        <v>-12166000</v>
      </c>
      <c r="D33" s="18"/>
      <c r="E33" s="19"/>
      <c r="F33" s="20"/>
      <c r="G33" s="20">
        <v>-13958259</v>
      </c>
      <c r="H33" s="20">
        <v>1792259</v>
      </c>
      <c r="I33" s="20">
        <v>-981664</v>
      </c>
      <c r="J33" s="20">
        <v>-13147664</v>
      </c>
      <c r="K33" s="20">
        <v>-93374</v>
      </c>
      <c r="L33" s="20">
        <v>-267779</v>
      </c>
      <c r="M33" s="20"/>
      <c r="N33" s="20">
        <v>-361153</v>
      </c>
      <c r="O33" s="20"/>
      <c r="P33" s="20"/>
      <c r="Q33" s="20"/>
      <c r="R33" s="20"/>
      <c r="S33" s="20"/>
      <c r="T33" s="20"/>
      <c r="U33" s="20"/>
      <c r="V33" s="20"/>
      <c r="W33" s="20">
        <v>-13508817</v>
      </c>
      <c r="X33" s="20"/>
      <c r="Y33" s="20">
        <v>-13508817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22490696</v>
      </c>
      <c r="D35" s="18"/>
      <c r="E35" s="19">
        <v>24747572</v>
      </c>
      <c r="F35" s="20">
        <v>24747572</v>
      </c>
      <c r="G35" s="20">
        <v>24509125</v>
      </c>
      <c r="H35" s="20">
        <v>2011295</v>
      </c>
      <c r="I35" s="20">
        <v>2026140</v>
      </c>
      <c r="J35" s="20">
        <v>28546560</v>
      </c>
      <c r="K35" s="20">
        <v>-792692</v>
      </c>
      <c r="L35" s="20">
        <v>1052422</v>
      </c>
      <c r="M35" s="20"/>
      <c r="N35" s="20">
        <v>259730</v>
      </c>
      <c r="O35" s="20"/>
      <c r="P35" s="20"/>
      <c r="Q35" s="20"/>
      <c r="R35" s="20"/>
      <c r="S35" s="20"/>
      <c r="T35" s="20"/>
      <c r="U35" s="20"/>
      <c r="V35" s="20"/>
      <c r="W35" s="20">
        <v>28806290</v>
      </c>
      <c r="X35" s="20">
        <v>12373788</v>
      </c>
      <c r="Y35" s="20">
        <v>16432502</v>
      </c>
      <c r="Z35" s="21">
        <v>132.80090138929162</v>
      </c>
      <c r="AA35" s="22">
        <v>24747572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-44561528</v>
      </c>
      <c r="D37" s="29">
        <f t="shared" ref="D37:Y37" si="3">SUM(D29:D36)</f>
        <v>0</v>
      </c>
      <c r="E37" s="30">
        <f t="shared" si="3"/>
        <v>313877303</v>
      </c>
      <c r="F37" s="31">
        <f t="shared" si="3"/>
        <v>313877303</v>
      </c>
      <c r="G37" s="31">
        <f t="shared" si="3"/>
        <v>-54197366</v>
      </c>
      <c r="H37" s="31">
        <f t="shared" si="3"/>
        <v>4284894</v>
      </c>
      <c r="I37" s="31">
        <f t="shared" si="3"/>
        <v>-1759052</v>
      </c>
      <c r="J37" s="31">
        <f t="shared" si="3"/>
        <v>-51671524</v>
      </c>
      <c r="K37" s="31">
        <f t="shared" si="3"/>
        <v>-985512</v>
      </c>
      <c r="L37" s="31">
        <f t="shared" si="3"/>
        <v>-1446099</v>
      </c>
      <c r="M37" s="31">
        <f t="shared" si="3"/>
        <v>0</v>
      </c>
      <c r="N37" s="31">
        <f t="shared" si="3"/>
        <v>-2431611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-54103135</v>
      </c>
      <c r="X37" s="31">
        <f t="shared" si="3"/>
        <v>156938646</v>
      </c>
      <c r="Y37" s="31">
        <f t="shared" si="3"/>
        <v>-211041781</v>
      </c>
      <c r="Z37" s="32">
        <f>+IF(X37&lt;&gt;0,+(Y37/X37)*100,0)</f>
        <v>-134.47406765571307</v>
      </c>
      <c r="AA37" s="33">
        <f>SUM(AA29:AA36)</f>
        <v>313877303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>
        <v>3630810</v>
      </c>
      <c r="D39" s="18"/>
      <c r="E39" s="19"/>
      <c r="F39" s="20"/>
      <c r="G39" s="20">
        <v>3630812</v>
      </c>
      <c r="H39" s="20"/>
      <c r="I39" s="20"/>
      <c r="J39" s="20">
        <v>3630812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3630812</v>
      </c>
      <c r="X39" s="20"/>
      <c r="Y39" s="20">
        <v>3630812</v>
      </c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>
        <v>658010716</v>
      </c>
      <c r="F40" s="20">
        <v>658010716</v>
      </c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>
        <v>658010716</v>
      </c>
      <c r="Y40" s="20">
        <v>-658010716</v>
      </c>
      <c r="Z40" s="21">
        <v>-100</v>
      </c>
      <c r="AA40" s="22">
        <v>658010716</v>
      </c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3630810</v>
      </c>
      <c r="D43" s="29">
        <f t="shared" ref="D43:Y43" si="4">SUM(D39:D42)</f>
        <v>0</v>
      </c>
      <c r="E43" s="35">
        <f t="shared" si="4"/>
        <v>658010716</v>
      </c>
      <c r="F43" s="36">
        <f t="shared" si="4"/>
        <v>658010716</v>
      </c>
      <c r="G43" s="36">
        <f t="shared" si="4"/>
        <v>3630812</v>
      </c>
      <c r="H43" s="36">
        <f t="shared" si="4"/>
        <v>0</v>
      </c>
      <c r="I43" s="36">
        <f t="shared" si="4"/>
        <v>0</v>
      </c>
      <c r="J43" s="36">
        <f t="shared" si="4"/>
        <v>3630812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3630812</v>
      </c>
      <c r="X43" s="36">
        <f t="shared" si="4"/>
        <v>658010716</v>
      </c>
      <c r="Y43" s="36">
        <f t="shared" si="4"/>
        <v>-654379904</v>
      </c>
      <c r="Z43" s="37">
        <f>+IF(X43&lt;&gt;0,+(Y43/X43)*100,0)</f>
        <v>-99.448213849453481</v>
      </c>
      <c r="AA43" s="38">
        <f>SUM(AA39:AA42)</f>
        <v>658010716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-40930718</v>
      </c>
      <c r="D44" s="29">
        <f>+D37+D43</f>
        <v>0</v>
      </c>
      <c r="E44" s="30">
        <f t="shared" si="5"/>
        <v>971888019</v>
      </c>
      <c r="F44" s="31">
        <f t="shared" si="5"/>
        <v>971888019</v>
      </c>
      <c r="G44" s="31">
        <f t="shared" si="5"/>
        <v>-50566554</v>
      </c>
      <c r="H44" s="31">
        <f t="shared" si="5"/>
        <v>4284894</v>
      </c>
      <c r="I44" s="31">
        <f t="shared" si="5"/>
        <v>-1759052</v>
      </c>
      <c r="J44" s="31">
        <f t="shared" si="5"/>
        <v>-48040712</v>
      </c>
      <c r="K44" s="31">
        <f t="shared" si="5"/>
        <v>-985512</v>
      </c>
      <c r="L44" s="31">
        <f t="shared" si="5"/>
        <v>-1446099</v>
      </c>
      <c r="M44" s="31">
        <f t="shared" si="5"/>
        <v>0</v>
      </c>
      <c r="N44" s="31">
        <f t="shared" si="5"/>
        <v>-2431611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-50472323</v>
      </c>
      <c r="X44" s="31">
        <f t="shared" si="5"/>
        <v>814949362</v>
      </c>
      <c r="Y44" s="31">
        <f t="shared" si="5"/>
        <v>-865421685</v>
      </c>
      <c r="Z44" s="32">
        <f>+IF(X44&lt;&gt;0,+(Y44/X44)*100,0)</f>
        <v>-106.1933078732811</v>
      </c>
      <c r="AA44" s="33">
        <f>+AA37+AA43</f>
        <v>971888019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321570922</v>
      </c>
      <c r="D45" s="42">
        <f t="shared" si="6"/>
        <v>0</v>
      </c>
      <c r="E45" s="43">
        <f t="shared" si="6"/>
        <v>5790594922</v>
      </c>
      <c r="F45" s="44">
        <f t="shared" si="6"/>
        <v>5790594922</v>
      </c>
      <c r="G45" s="44">
        <f t="shared" si="6"/>
        <v>77992671</v>
      </c>
      <c r="H45" s="44">
        <f t="shared" si="6"/>
        <v>103107479</v>
      </c>
      <c r="I45" s="44">
        <f t="shared" si="6"/>
        <v>15378742</v>
      </c>
      <c r="J45" s="44">
        <f t="shared" si="6"/>
        <v>196478892</v>
      </c>
      <c r="K45" s="44">
        <f t="shared" si="6"/>
        <v>10501177</v>
      </c>
      <c r="L45" s="44">
        <f t="shared" si="6"/>
        <v>13806261</v>
      </c>
      <c r="M45" s="44">
        <f t="shared" si="6"/>
        <v>0</v>
      </c>
      <c r="N45" s="44">
        <f t="shared" si="6"/>
        <v>24307438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220786330</v>
      </c>
      <c r="X45" s="44">
        <f t="shared" si="6"/>
        <v>5752118769</v>
      </c>
      <c r="Y45" s="44">
        <f t="shared" si="6"/>
        <v>-5531332439</v>
      </c>
      <c r="Z45" s="45">
        <f>+IF(X45&lt;&gt;0,+(Y45/X45)*100,0)</f>
        <v>-96.161652099572635</v>
      </c>
      <c r="AA45" s="46">
        <f>+AA26-AA44</f>
        <v>5790594922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53057076</v>
      </c>
      <c r="F47" s="20">
        <v>53057076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14580924</v>
      </c>
      <c r="Y47" s="20">
        <v>-14580924</v>
      </c>
      <c r="Z47" s="47">
        <v>-100</v>
      </c>
      <c r="AA47" s="22">
        <v>53057076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53057076</v>
      </c>
      <c r="F50" s="52">
        <f t="shared" si="7"/>
        <v>53057076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14580924</v>
      </c>
      <c r="Y50" s="52">
        <f t="shared" si="7"/>
        <v>-14580924</v>
      </c>
      <c r="Z50" s="53">
        <f>+IF(X50&lt;&gt;0,+(Y50/X50)*100,0)</f>
        <v>-100</v>
      </c>
      <c r="AA50" s="54">
        <f>SUM(AA47:AA49)</f>
        <v>53057076</v>
      </c>
    </row>
    <row r="51" spans="1:27" ht="13.5" x14ac:dyDescent="0.25">
      <c r="A51" s="55" t="s">
        <v>95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97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84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287611239</v>
      </c>
      <c r="D6" s="18"/>
      <c r="E6" s="19">
        <v>129057158</v>
      </c>
      <c r="F6" s="20">
        <v>129057158</v>
      </c>
      <c r="G6" s="20">
        <v>307604436</v>
      </c>
      <c r="H6" s="20">
        <v>3911760</v>
      </c>
      <c r="I6" s="20">
        <v>1734750</v>
      </c>
      <c r="J6" s="20">
        <v>313250946</v>
      </c>
      <c r="K6" s="20">
        <v>3679895</v>
      </c>
      <c r="L6" s="20">
        <v>949233</v>
      </c>
      <c r="M6" s="20">
        <v>16924968</v>
      </c>
      <c r="N6" s="20">
        <v>21554096</v>
      </c>
      <c r="O6" s="20"/>
      <c r="P6" s="20"/>
      <c r="Q6" s="20"/>
      <c r="R6" s="20"/>
      <c r="S6" s="20"/>
      <c r="T6" s="20"/>
      <c r="U6" s="20"/>
      <c r="V6" s="20"/>
      <c r="W6" s="20">
        <v>334805042</v>
      </c>
      <c r="X6" s="20">
        <v>90399507</v>
      </c>
      <c r="Y6" s="20">
        <v>244405535</v>
      </c>
      <c r="Z6" s="21">
        <v>270.36157951613609</v>
      </c>
      <c r="AA6" s="22">
        <v>129057158</v>
      </c>
    </row>
    <row r="7" spans="1:27" ht="13.5" x14ac:dyDescent="0.25">
      <c r="A7" s="23" t="s">
        <v>35</v>
      </c>
      <c r="B7" s="17" t="s">
        <v>32</v>
      </c>
      <c r="C7" s="18">
        <v>44504743</v>
      </c>
      <c r="D7" s="18"/>
      <c r="E7" s="19">
        <v>1983440</v>
      </c>
      <c r="F7" s="20">
        <v>1983440</v>
      </c>
      <c r="G7" s="20">
        <v>45936793</v>
      </c>
      <c r="H7" s="20">
        <v>527824</v>
      </c>
      <c r="I7" s="20">
        <v>1800959</v>
      </c>
      <c r="J7" s="20">
        <v>48265576</v>
      </c>
      <c r="K7" s="20">
        <v>874042</v>
      </c>
      <c r="L7" s="20">
        <v>1425240</v>
      </c>
      <c r="M7" s="20">
        <v>1232534</v>
      </c>
      <c r="N7" s="20">
        <v>3531816</v>
      </c>
      <c r="O7" s="20"/>
      <c r="P7" s="20"/>
      <c r="Q7" s="20"/>
      <c r="R7" s="20"/>
      <c r="S7" s="20"/>
      <c r="T7" s="20"/>
      <c r="U7" s="20"/>
      <c r="V7" s="20"/>
      <c r="W7" s="20">
        <v>51797392</v>
      </c>
      <c r="X7" s="20">
        <v>19784465</v>
      </c>
      <c r="Y7" s="20">
        <v>32012927</v>
      </c>
      <c r="Z7" s="21">
        <v>161.80840371473275</v>
      </c>
      <c r="AA7" s="22">
        <v>1983440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-46819233</v>
      </c>
      <c r="D10" s="18"/>
      <c r="E10" s="19">
        <v>-37707589</v>
      </c>
      <c r="F10" s="20">
        <v>-37707589</v>
      </c>
      <c r="G10" s="20">
        <v>-47219961</v>
      </c>
      <c r="H10" s="20">
        <v>-423198</v>
      </c>
      <c r="I10" s="20">
        <v>-328810</v>
      </c>
      <c r="J10" s="20">
        <v>-47971969</v>
      </c>
      <c r="K10" s="20">
        <v>-823608</v>
      </c>
      <c r="L10" s="20">
        <v>-506570</v>
      </c>
      <c r="M10" s="20">
        <v>-545517</v>
      </c>
      <c r="N10" s="20">
        <v>-1875695</v>
      </c>
      <c r="O10" s="20"/>
      <c r="P10" s="20"/>
      <c r="Q10" s="20"/>
      <c r="R10" s="20"/>
      <c r="S10" s="20"/>
      <c r="T10" s="20"/>
      <c r="U10" s="20"/>
      <c r="V10" s="20"/>
      <c r="W10" s="20">
        <v>-49847664</v>
      </c>
      <c r="X10" s="20">
        <v>-36398170</v>
      </c>
      <c r="Y10" s="20">
        <v>-13449494</v>
      </c>
      <c r="Z10" s="21">
        <v>36.951017042889795</v>
      </c>
      <c r="AA10" s="22">
        <v>-37707589</v>
      </c>
    </row>
    <row r="11" spans="1:27" ht="13.5" x14ac:dyDescent="0.25">
      <c r="A11" s="23" t="s">
        <v>39</v>
      </c>
      <c r="B11" s="17" t="s">
        <v>32</v>
      </c>
      <c r="C11" s="18">
        <v>-13020852</v>
      </c>
      <c r="D11" s="18"/>
      <c r="E11" s="19">
        <v>-13236559</v>
      </c>
      <c r="F11" s="20">
        <v>-13236559</v>
      </c>
      <c r="G11" s="24">
        <v>-12926289</v>
      </c>
      <c r="H11" s="24">
        <v>-180038</v>
      </c>
      <c r="I11" s="24">
        <v>410545</v>
      </c>
      <c r="J11" s="20">
        <v>-12695782</v>
      </c>
      <c r="K11" s="24">
        <v>-66900</v>
      </c>
      <c r="L11" s="24">
        <v>279111</v>
      </c>
      <c r="M11" s="20">
        <v>437202</v>
      </c>
      <c r="N11" s="24">
        <v>649413</v>
      </c>
      <c r="O11" s="24"/>
      <c r="P11" s="24"/>
      <c r="Q11" s="20"/>
      <c r="R11" s="24"/>
      <c r="S11" s="24"/>
      <c r="T11" s="20"/>
      <c r="U11" s="24"/>
      <c r="V11" s="24"/>
      <c r="W11" s="24">
        <v>-12046369</v>
      </c>
      <c r="X11" s="20">
        <v>-13236559</v>
      </c>
      <c r="Y11" s="24">
        <v>1190190</v>
      </c>
      <c r="Z11" s="25">
        <v>-8.9916873410982419</v>
      </c>
      <c r="AA11" s="26">
        <v>-13236559</v>
      </c>
    </row>
    <row r="12" spans="1:27" ht="13.5" x14ac:dyDescent="0.25">
      <c r="A12" s="23" t="s">
        <v>40</v>
      </c>
      <c r="B12" s="17" t="s">
        <v>32</v>
      </c>
      <c r="C12" s="18">
        <v>-459548</v>
      </c>
      <c r="D12" s="18"/>
      <c r="E12" s="19">
        <v>-364380</v>
      </c>
      <c r="F12" s="20">
        <v>-364380</v>
      </c>
      <c r="G12" s="20">
        <v>-459544</v>
      </c>
      <c r="H12" s="20"/>
      <c r="I12" s="20"/>
      <c r="J12" s="20">
        <v>-459544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-459544</v>
      </c>
      <c r="X12" s="20">
        <v>-364380</v>
      </c>
      <c r="Y12" s="20">
        <v>-95164</v>
      </c>
      <c r="Z12" s="21">
        <v>26.116691366156207</v>
      </c>
      <c r="AA12" s="22">
        <v>-364380</v>
      </c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271816349</v>
      </c>
      <c r="D13" s="29">
        <f>SUM(D6:D12)</f>
        <v>0</v>
      </c>
      <c r="E13" s="30">
        <f t="shared" si="0"/>
        <v>79732070</v>
      </c>
      <c r="F13" s="31">
        <f t="shared" si="0"/>
        <v>79732070</v>
      </c>
      <c r="G13" s="31">
        <f t="shared" si="0"/>
        <v>292935435</v>
      </c>
      <c r="H13" s="31">
        <f t="shared" si="0"/>
        <v>3836348</v>
      </c>
      <c r="I13" s="31">
        <f t="shared" si="0"/>
        <v>3617444</v>
      </c>
      <c r="J13" s="31">
        <f t="shared" si="0"/>
        <v>300389227</v>
      </c>
      <c r="K13" s="31">
        <f t="shared" si="0"/>
        <v>3663429</v>
      </c>
      <c r="L13" s="31">
        <f t="shared" si="0"/>
        <v>2147014</v>
      </c>
      <c r="M13" s="31">
        <f t="shared" si="0"/>
        <v>18049187</v>
      </c>
      <c r="N13" s="31">
        <f t="shared" si="0"/>
        <v>23859630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324248857</v>
      </c>
      <c r="X13" s="31">
        <f t="shared" si="0"/>
        <v>60184863</v>
      </c>
      <c r="Y13" s="31">
        <f t="shared" si="0"/>
        <v>264063994</v>
      </c>
      <c r="Z13" s="32">
        <f>+IF(X13&lt;&gt;0,+(Y13/X13)*100,0)</f>
        <v>438.75483109432355</v>
      </c>
      <c r="AA13" s="33">
        <f>SUM(AA6:AA12)</f>
        <v>79732070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70479619</v>
      </c>
      <c r="D17" s="18"/>
      <c r="E17" s="19">
        <v>49578995</v>
      </c>
      <c r="F17" s="20">
        <v>50468995</v>
      </c>
      <c r="G17" s="24">
        <v>60381637</v>
      </c>
      <c r="H17" s="24">
        <v>6671119</v>
      </c>
      <c r="I17" s="24">
        <v>-1979566</v>
      </c>
      <c r="J17" s="20">
        <v>65073190</v>
      </c>
      <c r="K17" s="24">
        <v>-2266696</v>
      </c>
      <c r="L17" s="24">
        <v>2700696</v>
      </c>
      <c r="M17" s="20">
        <v>-1328426</v>
      </c>
      <c r="N17" s="24">
        <v>-894426</v>
      </c>
      <c r="O17" s="24"/>
      <c r="P17" s="24"/>
      <c r="Q17" s="20"/>
      <c r="R17" s="24"/>
      <c r="S17" s="24"/>
      <c r="T17" s="20"/>
      <c r="U17" s="24"/>
      <c r="V17" s="24"/>
      <c r="W17" s="24">
        <v>64178764</v>
      </c>
      <c r="X17" s="20">
        <v>57734083</v>
      </c>
      <c r="Y17" s="24">
        <v>6444681</v>
      </c>
      <c r="Z17" s="25">
        <v>11.162697431255641</v>
      </c>
      <c r="AA17" s="26">
        <v>50468995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70479619</v>
      </c>
      <c r="D25" s="29">
        <f t="shared" ref="D25:Y25" si="1">SUM(D15:D24)</f>
        <v>0</v>
      </c>
      <c r="E25" s="35">
        <f t="shared" si="1"/>
        <v>49578995</v>
      </c>
      <c r="F25" s="36">
        <f t="shared" si="1"/>
        <v>50468995</v>
      </c>
      <c r="G25" s="36">
        <f t="shared" si="1"/>
        <v>60381637</v>
      </c>
      <c r="H25" s="36">
        <f t="shared" si="1"/>
        <v>6671119</v>
      </c>
      <c r="I25" s="36">
        <f t="shared" si="1"/>
        <v>-1979566</v>
      </c>
      <c r="J25" s="36">
        <f t="shared" si="1"/>
        <v>65073190</v>
      </c>
      <c r="K25" s="36">
        <f t="shared" si="1"/>
        <v>-2266696</v>
      </c>
      <c r="L25" s="36">
        <f t="shared" si="1"/>
        <v>2700696</v>
      </c>
      <c r="M25" s="36">
        <f t="shared" si="1"/>
        <v>-1328426</v>
      </c>
      <c r="N25" s="36">
        <f t="shared" si="1"/>
        <v>-894426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64178764</v>
      </c>
      <c r="X25" s="36">
        <f t="shared" si="1"/>
        <v>57734083</v>
      </c>
      <c r="Y25" s="36">
        <f t="shared" si="1"/>
        <v>6444681</v>
      </c>
      <c r="Z25" s="37">
        <f>+IF(X25&lt;&gt;0,+(Y25/X25)*100,0)</f>
        <v>11.162697431255641</v>
      </c>
      <c r="AA25" s="38">
        <f>SUM(AA15:AA24)</f>
        <v>50468995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342295968</v>
      </c>
      <c r="D26" s="29">
        <f>+D13+D25</f>
        <v>0</v>
      </c>
      <c r="E26" s="30">
        <f t="shared" si="2"/>
        <v>129311065</v>
      </c>
      <c r="F26" s="31">
        <f t="shared" si="2"/>
        <v>130201065</v>
      </c>
      <c r="G26" s="31">
        <f t="shared" si="2"/>
        <v>353317072</v>
      </c>
      <c r="H26" s="31">
        <f t="shared" si="2"/>
        <v>10507467</v>
      </c>
      <c r="I26" s="31">
        <f t="shared" si="2"/>
        <v>1637878</v>
      </c>
      <c r="J26" s="31">
        <f t="shared" si="2"/>
        <v>365462417</v>
      </c>
      <c r="K26" s="31">
        <f t="shared" si="2"/>
        <v>1396733</v>
      </c>
      <c r="L26" s="31">
        <f t="shared" si="2"/>
        <v>4847710</v>
      </c>
      <c r="M26" s="31">
        <f t="shared" si="2"/>
        <v>16720761</v>
      </c>
      <c r="N26" s="31">
        <f t="shared" si="2"/>
        <v>22965204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388427621</v>
      </c>
      <c r="X26" s="31">
        <f t="shared" si="2"/>
        <v>117918946</v>
      </c>
      <c r="Y26" s="31">
        <f t="shared" si="2"/>
        <v>270508675</v>
      </c>
      <c r="Z26" s="32">
        <f>+IF(X26&lt;&gt;0,+(Y26/X26)*100,0)</f>
        <v>229.40221582374051</v>
      </c>
      <c r="AA26" s="33">
        <f>+AA13+AA25</f>
        <v>130201065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>
        <v>-75492</v>
      </c>
      <c r="D30" s="18"/>
      <c r="E30" s="19"/>
      <c r="F30" s="20"/>
      <c r="G30" s="20">
        <v>-75492</v>
      </c>
      <c r="H30" s="20"/>
      <c r="I30" s="20"/>
      <c r="J30" s="20">
        <v>-75492</v>
      </c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>
        <v>-75492</v>
      </c>
      <c r="X30" s="20"/>
      <c r="Y30" s="20">
        <v>-75492</v>
      </c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-904677</v>
      </c>
      <c r="D31" s="18"/>
      <c r="E31" s="19">
        <v>-827931</v>
      </c>
      <c r="F31" s="20">
        <v>-827931</v>
      </c>
      <c r="G31" s="20">
        <v>-909069</v>
      </c>
      <c r="H31" s="20">
        <v>-11394</v>
      </c>
      <c r="I31" s="20">
        <v>-14419</v>
      </c>
      <c r="J31" s="20">
        <v>-934882</v>
      </c>
      <c r="K31" s="20">
        <v>-12407</v>
      </c>
      <c r="L31" s="20">
        <v>-110154</v>
      </c>
      <c r="M31" s="20">
        <v>-13416</v>
      </c>
      <c r="N31" s="20">
        <v>-135977</v>
      </c>
      <c r="O31" s="20"/>
      <c r="P31" s="20"/>
      <c r="Q31" s="20"/>
      <c r="R31" s="20"/>
      <c r="S31" s="20"/>
      <c r="T31" s="20"/>
      <c r="U31" s="20"/>
      <c r="V31" s="20"/>
      <c r="W31" s="20">
        <v>-1070859</v>
      </c>
      <c r="X31" s="20">
        <v>-827931</v>
      </c>
      <c r="Y31" s="20">
        <v>-242928</v>
      </c>
      <c r="Z31" s="21">
        <v>29.341575566079779</v>
      </c>
      <c r="AA31" s="22">
        <v>-827931</v>
      </c>
    </row>
    <row r="32" spans="1:27" ht="13.5" x14ac:dyDescent="0.25">
      <c r="A32" s="23" t="s">
        <v>59</v>
      </c>
      <c r="B32" s="17" t="s">
        <v>32</v>
      </c>
      <c r="C32" s="18">
        <v>-162710642</v>
      </c>
      <c r="D32" s="18"/>
      <c r="E32" s="19">
        <v>-109386946</v>
      </c>
      <c r="F32" s="20">
        <v>-108496946</v>
      </c>
      <c r="G32" s="20">
        <v>-169982395</v>
      </c>
      <c r="H32" s="20">
        <v>-4278546</v>
      </c>
      <c r="I32" s="20">
        <v>-4080356</v>
      </c>
      <c r="J32" s="20">
        <v>-178341297</v>
      </c>
      <c r="K32" s="20">
        <v>-4272518</v>
      </c>
      <c r="L32" s="20">
        <v>-3896964</v>
      </c>
      <c r="M32" s="20">
        <v>-4403632</v>
      </c>
      <c r="N32" s="20">
        <v>-12573114</v>
      </c>
      <c r="O32" s="20"/>
      <c r="P32" s="20"/>
      <c r="Q32" s="20"/>
      <c r="R32" s="20"/>
      <c r="S32" s="20"/>
      <c r="T32" s="20"/>
      <c r="U32" s="20"/>
      <c r="V32" s="20"/>
      <c r="W32" s="20">
        <v>-190914411</v>
      </c>
      <c r="X32" s="20">
        <v>-115104613</v>
      </c>
      <c r="Y32" s="20">
        <v>-75809798</v>
      </c>
      <c r="Z32" s="21">
        <v>65.861650566515522</v>
      </c>
      <c r="AA32" s="22">
        <v>-108496946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>
        <v>1</v>
      </c>
      <c r="F33" s="20">
        <v>1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3432446</v>
      </c>
      <c r="Y33" s="20">
        <v>-3432446</v>
      </c>
      <c r="Z33" s="21">
        <v>-100</v>
      </c>
      <c r="AA33" s="22">
        <v>1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6865977</v>
      </c>
      <c r="D35" s="18"/>
      <c r="E35" s="19"/>
      <c r="F35" s="20"/>
      <c r="G35" s="20">
        <v>8330498</v>
      </c>
      <c r="H35" s="20">
        <v>182428</v>
      </c>
      <c r="I35" s="20">
        <v>1475963</v>
      </c>
      <c r="J35" s="20">
        <v>9988889</v>
      </c>
      <c r="K35" s="20">
        <v>242887</v>
      </c>
      <c r="L35" s="20">
        <v>80617</v>
      </c>
      <c r="M35" s="20">
        <v>1467496</v>
      </c>
      <c r="N35" s="20">
        <v>1791000</v>
      </c>
      <c r="O35" s="20"/>
      <c r="P35" s="20"/>
      <c r="Q35" s="20"/>
      <c r="R35" s="20"/>
      <c r="S35" s="20"/>
      <c r="T35" s="20"/>
      <c r="U35" s="20"/>
      <c r="V35" s="20"/>
      <c r="W35" s="20">
        <v>11779889</v>
      </c>
      <c r="X35" s="20"/>
      <c r="Y35" s="20">
        <v>11779889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-156824834</v>
      </c>
      <c r="D37" s="29">
        <f t="shared" ref="D37:Y37" si="3">SUM(D29:D36)</f>
        <v>0</v>
      </c>
      <c r="E37" s="30">
        <f t="shared" si="3"/>
        <v>-110214876</v>
      </c>
      <c r="F37" s="31">
        <f t="shared" si="3"/>
        <v>-109324876</v>
      </c>
      <c r="G37" s="31">
        <f t="shared" si="3"/>
        <v>-162636458</v>
      </c>
      <c r="H37" s="31">
        <f t="shared" si="3"/>
        <v>-4107512</v>
      </c>
      <c r="I37" s="31">
        <f t="shared" si="3"/>
        <v>-2618812</v>
      </c>
      <c r="J37" s="31">
        <f t="shared" si="3"/>
        <v>-169362782</v>
      </c>
      <c r="K37" s="31">
        <f t="shared" si="3"/>
        <v>-4042038</v>
      </c>
      <c r="L37" s="31">
        <f t="shared" si="3"/>
        <v>-3926501</v>
      </c>
      <c r="M37" s="31">
        <f t="shared" si="3"/>
        <v>-2949552</v>
      </c>
      <c r="N37" s="31">
        <f t="shared" si="3"/>
        <v>-10918091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-180280873</v>
      </c>
      <c r="X37" s="31">
        <f t="shared" si="3"/>
        <v>-112500098</v>
      </c>
      <c r="Y37" s="31">
        <f t="shared" si="3"/>
        <v>-67780775</v>
      </c>
      <c r="Z37" s="32">
        <f>+IF(X37&lt;&gt;0,+(Y37/X37)*100,0)</f>
        <v>60.249525293746856</v>
      </c>
      <c r="AA37" s="33">
        <f>SUM(AA29:AA36)</f>
        <v>-109324876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-156824834</v>
      </c>
      <c r="D44" s="29">
        <f>+D37+D43</f>
        <v>0</v>
      </c>
      <c r="E44" s="30">
        <f t="shared" si="5"/>
        <v>-110214876</v>
      </c>
      <c r="F44" s="31">
        <f t="shared" si="5"/>
        <v>-109324876</v>
      </c>
      <c r="G44" s="31">
        <f t="shared" si="5"/>
        <v>-162636458</v>
      </c>
      <c r="H44" s="31">
        <f t="shared" si="5"/>
        <v>-4107512</v>
      </c>
      <c r="I44" s="31">
        <f t="shared" si="5"/>
        <v>-2618812</v>
      </c>
      <c r="J44" s="31">
        <f t="shared" si="5"/>
        <v>-169362782</v>
      </c>
      <c r="K44" s="31">
        <f t="shared" si="5"/>
        <v>-4042038</v>
      </c>
      <c r="L44" s="31">
        <f t="shared" si="5"/>
        <v>-3926501</v>
      </c>
      <c r="M44" s="31">
        <f t="shared" si="5"/>
        <v>-2949552</v>
      </c>
      <c r="N44" s="31">
        <f t="shared" si="5"/>
        <v>-10918091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-180280873</v>
      </c>
      <c r="X44" s="31">
        <f t="shared" si="5"/>
        <v>-112500098</v>
      </c>
      <c r="Y44" s="31">
        <f t="shared" si="5"/>
        <v>-67780775</v>
      </c>
      <c r="Z44" s="32">
        <f>+IF(X44&lt;&gt;0,+(Y44/X44)*100,0)</f>
        <v>60.249525293746856</v>
      </c>
      <c r="AA44" s="33">
        <f>+AA37+AA43</f>
        <v>-109324876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499120802</v>
      </c>
      <c r="D45" s="42">
        <f t="shared" si="6"/>
        <v>0</v>
      </c>
      <c r="E45" s="43">
        <f t="shared" si="6"/>
        <v>239525941</v>
      </c>
      <c r="F45" s="44">
        <f t="shared" si="6"/>
        <v>239525941</v>
      </c>
      <c r="G45" s="44">
        <f t="shared" si="6"/>
        <v>515953530</v>
      </c>
      <c r="H45" s="44">
        <f t="shared" si="6"/>
        <v>14614979</v>
      </c>
      <c r="I45" s="44">
        <f t="shared" si="6"/>
        <v>4256690</v>
      </c>
      <c r="J45" s="44">
        <f t="shared" si="6"/>
        <v>534825199</v>
      </c>
      <c r="K45" s="44">
        <f t="shared" si="6"/>
        <v>5438771</v>
      </c>
      <c r="L45" s="44">
        <f t="shared" si="6"/>
        <v>8774211</v>
      </c>
      <c r="M45" s="44">
        <f t="shared" si="6"/>
        <v>19670313</v>
      </c>
      <c r="N45" s="44">
        <f t="shared" si="6"/>
        <v>33883295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568708494</v>
      </c>
      <c r="X45" s="44">
        <f t="shared" si="6"/>
        <v>230419044</v>
      </c>
      <c r="Y45" s="44">
        <f t="shared" si="6"/>
        <v>338289450</v>
      </c>
      <c r="Z45" s="45">
        <f>+IF(X45&lt;&gt;0,+(Y45/X45)*100,0)</f>
        <v>146.81488306148862</v>
      </c>
      <c r="AA45" s="46">
        <f>+AA26-AA44</f>
        <v>239525941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19030716</v>
      </c>
      <c r="F47" s="20">
        <v>19030716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9923819</v>
      </c>
      <c r="Y47" s="20">
        <v>-9923819</v>
      </c>
      <c r="Z47" s="47">
        <v>-100</v>
      </c>
      <c r="AA47" s="22">
        <v>19030716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19030716</v>
      </c>
      <c r="F50" s="52">
        <f t="shared" si="7"/>
        <v>19030716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9923819</v>
      </c>
      <c r="Y50" s="52">
        <f t="shared" si="7"/>
        <v>-9923819</v>
      </c>
      <c r="Z50" s="53">
        <f>+IF(X50&lt;&gt;0,+(Y50/X50)*100,0)</f>
        <v>-100</v>
      </c>
      <c r="AA50" s="54">
        <f>SUM(AA47:AA49)</f>
        <v>19030716</v>
      </c>
    </row>
    <row r="51" spans="1:27" ht="13.5" x14ac:dyDescent="0.25">
      <c r="A51" s="55" t="s">
        <v>95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97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85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-342744619</v>
      </c>
      <c r="D17" s="18"/>
      <c r="E17" s="19">
        <v>493102513</v>
      </c>
      <c r="F17" s="20">
        <v>493102513</v>
      </c>
      <c r="G17" s="24">
        <v>-335834159</v>
      </c>
      <c r="H17" s="24">
        <v>-6910460</v>
      </c>
      <c r="I17" s="24"/>
      <c r="J17" s="20">
        <v>-342744619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-342744619</v>
      </c>
      <c r="X17" s="20">
        <v>246551280</v>
      </c>
      <c r="Y17" s="24">
        <v>-589295899</v>
      </c>
      <c r="Z17" s="25">
        <v>-239.01555043640411</v>
      </c>
      <c r="AA17" s="26">
        <v>493102513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-342744619</v>
      </c>
      <c r="D25" s="29">
        <f t="shared" ref="D25:Y25" si="1">SUM(D15:D24)</f>
        <v>0</v>
      </c>
      <c r="E25" s="35">
        <f t="shared" si="1"/>
        <v>493102513</v>
      </c>
      <c r="F25" s="36">
        <f t="shared" si="1"/>
        <v>493102513</v>
      </c>
      <c r="G25" s="36">
        <f t="shared" si="1"/>
        <v>-335834159</v>
      </c>
      <c r="H25" s="36">
        <f t="shared" si="1"/>
        <v>-6910460</v>
      </c>
      <c r="I25" s="36">
        <f t="shared" si="1"/>
        <v>0</v>
      </c>
      <c r="J25" s="36">
        <f t="shared" si="1"/>
        <v>-342744619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-342744619</v>
      </c>
      <c r="X25" s="36">
        <f t="shared" si="1"/>
        <v>246551280</v>
      </c>
      <c r="Y25" s="36">
        <f t="shared" si="1"/>
        <v>-589295899</v>
      </c>
      <c r="Z25" s="37">
        <f>+IF(X25&lt;&gt;0,+(Y25/X25)*100,0)</f>
        <v>-239.01555043640411</v>
      </c>
      <c r="AA25" s="38">
        <f>SUM(AA15:AA24)</f>
        <v>493102513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-342744619</v>
      </c>
      <c r="D26" s="29">
        <f>+D13+D25</f>
        <v>0</v>
      </c>
      <c r="E26" s="30">
        <f t="shared" si="2"/>
        <v>493102513</v>
      </c>
      <c r="F26" s="31">
        <f t="shared" si="2"/>
        <v>493102513</v>
      </c>
      <c r="G26" s="31">
        <f t="shared" si="2"/>
        <v>-335834159</v>
      </c>
      <c r="H26" s="31">
        <f t="shared" si="2"/>
        <v>-6910460</v>
      </c>
      <c r="I26" s="31">
        <f t="shared" si="2"/>
        <v>0</v>
      </c>
      <c r="J26" s="31">
        <f t="shared" si="2"/>
        <v>-342744619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-342744619</v>
      </c>
      <c r="X26" s="31">
        <f t="shared" si="2"/>
        <v>246551280</v>
      </c>
      <c r="Y26" s="31">
        <f t="shared" si="2"/>
        <v>-589295899</v>
      </c>
      <c r="Z26" s="32">
        <f>+IF(X26&lt;&gt;0,+(Y26/X26)*100,0)</f>
        <v>-239.01555043640411</v>
      </c>
      <c r="AA26" s="33">
        <f>+AA13+AA25</f>
        <v>493102513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-342744619</v>
      </c>
      <c r="D45" s="42">
        <f t="shared" si="6"/>
        <v>0</v>
      </c>
      <c r="E45" s="43">
        <f t="shared" si="6"/>
        <v>493102513</v>
      </c>
      <c r="F45" s="44">
        <f t="shared" si="6"/>
        <v>493102513</v>
      </c>
      <c r="G45" s="44">
        <f t="shared" si="6"/>
        <v>-335834159</v>
      </c>
      <c r="H45" s="44">
        <f t="shared" si="6"/>
        <v>-6910460</v>
      </c>
      <c r="I45" s="44">
        <f t="shared" si="6"/>
        <v>0</v>
      </c>
      <c r="J45" s="44">
        <f t="shared" si="6"/>
        <v>-342744619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-342744619</v>
      </c>
      <c r="X45" s="44">
        <f t="shared" si="6"/>
        <v>246551280</v>
      </c>
      <c r="Y45" s="44">
        <f t="shared" si="6"/>
        <v>-589295899</v>
      </c>
      <c r="Z45" s="45">
        <f>+IF(X45&lt;&gt;0,+(Y45/X45)*100,0)</f>
        <v>-239.01555043640411</v>
      </c>
      <c r="AA45" s="46">
        <f>+AA26-AA44</f>
        <v>493102513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-985812643</v>
      </c>
      <c r="D47" s="18"/>
      <c r="E47" s="19">
        <v>25115511</v>
      </c>
      <c r="F47" s="20">
        <v>25115511</v>
      </c>
      <c r="G47" s="20">
        <v>-768500959</v>
      </c>
      <c r="H47" s="20">
        <v>-39972140</v>
      </c>
      <c r="I47" s="20">
        <v>-2751603</v>
      </c>
      <c r="J47" s="20">
        <v>-811224702</v>
      </c>
      <c r="K47" s="20">
        <v>-11143860</v>
      </c>
      <c r="L47" s="20">
        <v>-36023067</v>
      </c>
      <c r="M47" s="20">
        <v>-11693831</v>
      </c>
      <c r="N47" s="20">
        <v>-58860758</v>
      </c>
      <c r="O47" s="20"/>
      <c r="P47" s="20"/>
      <c r="Q47" s="20"/>
      <c r="R47" s="20"/>
      <c r="S47" s="20"/>
      <c r="T47" s="20"/>
      <c r="U47" s="20"/>
      <c r="V47" s="20"/>
      <c r="W47" s="20">
        <v>-870085460</v>
      </c>
      <c r="X47" s="20">
        <v>12557748</v>
      </c>
      <c r="Y47" s="20">
        <v>-882643208</v>
      </c>
      <c r="Z47" s="47">
        <v>-7028.6743132606261</v>
      </c>
      <c r="AA47" s="22">
        <v>25115511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-985812643</v>
      </c>
      <c r="D50" s="50">
        <f t="shared" ref="D50:Y50" si="7">SUM(D47:D49)</f>
        <v>0</v>
      </c>
      <c r="E50" s="51">
        <f t="shared" si="7"/>
        <v>25115511</v>
      </c>
      <c r="F50" s="52">
        <f t="shared" si="7"/>
        <v>25115511</v>
      </c>
      <c r="G50" s="52">
        <f t="shared" si="7"/>
        <v>-768500959</v>
      </c>
      <c r="H50" s="52">
        <f t="shared" si="7"/>
        <v>-39972140</v>
      </c>
      <c r="I50" s="52">
        <f t="shared" si="7"/>
        <v>-2751603</v>
      </c>
      <c r="J50" s="52">
        <f t="shared" si="7"/>
        <v>-811224702</v>
      </c>
      <c r="K50" s="52">
        <f t="shared" si="7"/>
        <v>-11143860</v>
      </c>
      <c r="L50" s="52">
        <f t="shared" si="7"/>
        <v>-36023067</v>
      </c>
      <c r="M50" s="52">
        <f t="shared" si="7"/>
        <v>-11693831</v>
      </c>
      <c r="N50" s="52">
        <f t="shared" si="7"/>
        <v>-58860758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-870085460</v>
      </c>
      <c r="X50" s="52">
        <f t="shared" si="7"/>
        <v>12557748</v>
      </c>
      <c r="Y50" s="52">
        <f t="shared" si="7"/>
        <v>-882643208</v>
      </c>
      <c r="Z50" s="53">
        <f>+IF(X50&lt;&gt;0,+(Y50/X50)*100,0)</f>
        <v>-7028.6743132606261</v>
      </c>
      <c r="AA50" s="54">
        <f>SUM(AA47:AA49)</f>
        <v>25115511</v>
      </c>
    </row>
    <row r="51" spans="1:27" ht="13.5" x14ac:dyDescent="0.25">
      <c r="A51" s="55" t="s">
        <v>95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97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86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200539194</v>
      </c>
      <c r="D7" s="18"/>
      <c r="E7" s="19">
        <v>176043963</v>
      </c>
      <c r="F7" s="20">
        <v>176043963</v>
      </c>
      <c r="G7" s="20">
        <v>43071137</v>
      </c>
      <c r="H7" s="20">
        <v>3799142</v>
      </c>
      <c r="I7" s="20">
        <v>165847759</v>
      </c>
      <c r="J7" s="20">
        <v>212718038</v>
      </c>
      <c r="K7" s="20">
        <v>3699549</v>
      </c>
      <c r="L7" s="20">
        <v>-157947079</v>
      </c>
      <c r="M7" s="20">
        <v>166601436</v>
      </c>
      <c r="N7" s="20">
        <v>12353906</v>
      </c>
      <c r="O7" s="20"/>
      <c r="P7" s="20"/>
      <c r="Q7" s="20"/>
      <c r="R7" s="20"/>
      <c r="S7" s="20"/>
      <c r="T7" s="20"/>
      <c r="U7" s="20"/>
      <c r="V7" s="20"/>
      <c r="W7" s="20">
        <v>225071944</v>
      </c>
      <c r="X7" s="20">
        <v>88021992</v>
      </c>
      <c r="Y7" s="20">
        <v>137049952</v>
      </c>
      <c r="Z7" s="21">
        <v>155.69967105493362</v>
      </c>
      <c r="AA7" s="22">
        <v>176043963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200539194</v>
      </c>
      <c r="D13" s="29">
        <f>SUM(D6:D12)</f>
        <v>0</v>
      </c>
      <c r="E13" s="30">
        <f t="shared" si="0"/>
        <v>176043963</v>
      </c>
      <c r="F13" s="31">
        <f t="shared" si="0"/>
        <v>176043963</v>
      </c>
      <c r="G13" s="31">
        <f t="shared" si="0"/>
        <v>43071137</v>
      </c>
      <c r="H13" s="31">
        <f t="shared" si="0"/>
        <v>3799142</v>
      </c>
      <c r="I13" s="31">
        <f t="shared" si="0"/>
        <v>165847759</v>
      </c>
      <c r="J13" s="31">
        <f t="shared" si="0"/>
        <v>212718038</v>
      </c>
      <c r="K13" s="31">
        <f t="shared" si="0"/>
        <v>3699549</v>
      </c>
      <c r="L13" s="31">
        <f t="shared" si="0"/>
        <v>-157947079</v>
      </c>
      <c r="M13" s="31">
        <f t="shared" si="0"/>
        <v>166601436</v>
      </c>
      <c r="N13" s="31">
        <f t="shared" si="0"/>
        <v>12353906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225071944</v>
      </c>
      <c r="X13" s="31">
        <f t="shared" si="0"/>
        <v>88021992</v>
      </c>
      <c r="Y13" s="31">
        <f t="shared" si="0"/>
        <v>137049952</v>
      </c>
      <c r="Z13" s="32">
        <f>+IF(X13&lt;&gt;0,+(Y13/X13)*100,0)</f>
        <v>155.69967105493362</v>
      </c>
      <c r="AA13" s="33">
        <f>SUM(AA6:AA12)</f>
        <v>176043963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808929</v>
      </c>
      <c r="D17" s="18"/>
      <c r="E17" s="19">
        <v>6810997</v>
      </c>
      <c r="F17" s="20">
        <v>6810997</v>
      </c>
      <c r="G17" s="24">
        <v>-1229970</v>
      </c>
      <c r="H17" s="24"/>
      <c r="I17" s="24">
        <v>2038899</v>
      </c>
      <c r="J17" s="20">
        <v>808929</v>
      </c>
      <c r="K17" s="24"/>
      <c r="L17" s="24">
        <v>-2038899</v>
      </c>
      <c r="M17" s="20">
        <v>2038899</v>
      </c>
      <c r="N17" s="24"/>
      <c r="O17" s="24"/>
      <c r="P17" s="24"/>
      <c r="Q17" s="20"/>
      <c r="R17" s="24"/>
      <c r="S17" s="24"/>
      <c r="T17" s="20"/>
      <c r="U17" s="24"/>
      <c r="V17" s="24"/>
      <c r="W17" s="24">
        <v>808929</v>
      </c>
      <c r="X17" s="20">
        <v>3405510</v>
      </c>
      <c r="Y17" s="24">
        <v>-2596581</v>
      </c>
      <c r="Z17" s="25">
        <v>-76.24646528713761</v>
      </c>
      <c r="AA17" s="26">
        <v>6810997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808929</v>
      </c>
      <c r="D25" s="29">
        <f t="shared" ref="D25:Y25" si="1">SUM(D15:D24)</f>
        <v>0</v>
      </c>
      <c r="E25" s="35">
        <f t="shared" si="1"/>
        <v>6810997</v>
      </c>
      <c r="F25" s="36">
        <f t="shared" si="1"/>
        <v>6810997</v>
      </c>
      <c r="G25" s="36">
        <f t="shared" si="1"/>
        <v>-1229970</v>
      </c>
      <c r="H25" s="36">
        <f t="shared" si="1"/>
        <v>0</v>
      </c>
      <c r="I25" s="36">
        <f t="shared" si="1"/>
        <v>2038899</v>
      </c>
      <c r="J25" s="36">
        <f t="shared" si="1"/>
        <v>808929</v>
      </c>
      <c r="K25" s="36">
        <f t="shared" si="1"/>
        <v>0</v>
      </c>
      <c r="L25" s="36">
        <f t="shared" si="1"/>
        <v>-2038899</v>
      </c>
      <c r="M25" s="36">
        <f t="shared" si="1"/>
        <v>2038899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808929</v>
      </c>
      <c r="X25" s="36">
        <f t="shared" si="1"/>
        <v>3405510</v>
      </c>
      <c r="Y25" s="36">
        <f t="shared" si="1"/>
        <v>-2596581</v>
      </c>
      <c r="Z25" s="37">
        <f>+IF(X25&lt;&gt;0,+(Y25/X25)*100,0)</f>
        <v>-76.24646528713761</v>
      </c>
      <c r="AA25" s="38">
        <f>SUM(AA15:AA24)</f>
        <v>6810997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201348123</v>
      </c>
      <c r="D26" s="29">
        <f>+D13+D25</f>
        <v>0</v>
      </c>
      <c r="E26" s="30">
        <f t="shared" si="2"/>
        <v>182854960</v>
      </c>
      <c r="F26" s="31">
        <f t="shared" si="2"/>
        <v>182854960</v>
      </c>
      <c r="G26" s="31">
        <f t="shared" si="2"/>
        <v>41841167</v>
      </c>
      <c r="H26" s="31">
        <f t="shared" si="2"/>
        <v>3799142</v>
      </c>
      <c r="I26" s="31">
        <f t="shared" si="2"/>
        <v>167886658</v>
      </c>
      <c r="J26" s="31">
        <f t="shared" si="2"/>
        <v>213526967</v>
      </c>
      <c r="K26" s="31">
        <f t="shared" si="2"/>
        <v>3699549</v>
      </c>
      <c r="L26" s="31">
        <f t="shared" si="2"/>
        <v>-159985978</v>
      </c>
      <c r="M26" s="31">
        <f t="shared" si="2"/>
        <v>168640335</v>
      </c>
      <c r="N26" s="31">
        <f t="shared" si="2"/>
        <v>12353906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225880873</v>
      </c>
      <c r="X26" s="31">
        <f t="shared" si="2"/>
        <v>91427502</v>
      </c>
      <c r="Y26" s="31">
        <f t="shared" si="2"/>
        <v>134453371</v>
      </c>
      <c r="Z26" s="32">
        <f>+IF(X26&lt;&gt;0,+(Y26/X26)*100,0)</f>
        <v>147.0600946747949</v>
      </c>
      <c r="AA26" s="33">
        <f>+AA13+AA25</f>
        <v>182854960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201348123</v>
      </c>
      <c r="D45" s="42">
        <f t="shared" si="6"/>
        <v>0</v>
      </c>
      <c r="E45" s="43">
        <f t="shared" si="6"/>
        <v>182854960</v>
      </c>
      <c r="F45" s="44">
        <f t="shared" si="6"/>
        <v>182854960</v>
      </c>
      <c r="G45" s="44">
        <f t="shared" si="6"/>
        <v>41841167</v>
      </c>
      <c r="H45" s="44">
        <f t="shared" si="6"/>
        <v>3799142</v>
      </c>
      <c r="I45" s="44">
        <f t="shared" si="6"/>
        <v>167886658</v>
      </c>
      <c r="J45" s="44">
        <f t="shared" si="6"/>
        <v>213526967</v>
      </c>
      <c r="K45" s="44">
        <f t="shared" si="6"/>
        <v>3699549</v>
      </c>
      <c r="L45" s="44">
        <f t="shared" si="6"/>
        <v>-159985978</v>
      </c>
      <c r="M45" s="44">
        <f t="shared" si="6"/>
        <v>168640335</v>
      </c>
      <c r="N45" s="44">
        <f t="shared" si="6"/>
        <v>12353906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225880873</v>
      </c>
      <c r="X45" s="44">
        <f t="shared" si="6"/>
        <v>91427502</v>
      </c>
      <c r="Y45" s="44">
        <f t="shared" si="6"/>
        <v>134453371</v>
      </c>
      <c r="Z45" s="45">
        <f>+IF(X45&lt;&gt;0,+(Y45/X45)*100,0)</f>
        <v>147.0600946747949</v>
      </c>
      <c r="AA45" s="46">
        <f>+AA26-AA44</f>
        <v>182854960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15480549</v>
      </c>
      <c r="D47" s="18"/>
      <c r="E47" s="19"/>
      <c r="F47" s="20"/>
      <c r="G47" s="20">
        <v>16262761</v>
      </c>
      <c r="H47" s="20">
        <v>-5933303</v>
      </c>
      <c r="I47" s="20">
        <v>9490941</v>
      </c>
      <c r="J47" s="20">
        <v>19820399</v>
      </c>
      <c r="K47" s="20">
        <v>2093101</v>
      </c>
      <c r="L47" s="20">
        <v>-5583933</v>
      </c>
      <c r="M47" s="20">
        <v>7786032</v>
      </c>
      <c r="N47" s="20">
        <v>4295200</v>
      </c>
      <c r="O47" s="20"/>
      <c r="P47" s="20"/>
      <c r="Q47" s="20"/>
      <c r="R47" s="20"/>
      <c r="S47" s="20"/>
      <c r="T47" s="20"/>
      <c r="U47" s="20"/>
      <c r="V47" s="20"/>
      <c r="W47" s="20">
        <v>24115599</v>
      </c>
      <c r="X47" s="20">
        <v>-6</v>
      </c>
      <c r="Y47" s="20">
        <v>24115605</v>
      </c>
      <c r="Z47" s="47">
        <v>-401926750</v>
      </c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15480549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16262761</v>
      </c>
      <c r="H50" s="52">
        <f t="shared" si="7"/>
        <v>-5933303</v>
      </c>
      <c r="I50" s="52">
        <f t="shared" si="7"/>
        <v>9490941</v>
      </c>
      <c r="J50" s="52">
        <f t="shared" si="7"/>
        <v>19820399</v>
      </c>
      <c r="K50" s="52">
        <f t="shared" si="7"/>
        <v>2093101</v>
      </c>
      <c r="L50" s="52">
        <f t="shared" si="7"/>
        <v>-5583933</v>
      </c>
      <c r="M50" s="52">
        <f t="shared" si="7"/>
        <v>7786032</v>
      </c>
      <c r="N50" s="52">
        <f t="shared" si="7"/>
        <v>4295200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24115599</v>
      </c>
      <c r="X50" s="52">
        <f t="shared" si="7"/>
        <v>-6</v>
      </c>
      <c r="Y50" s="52">
        <f t="shared" si="7"/>
        <v>24115605</v>
      </c>
      <c r="Z50" s="53">
        <f>+IF(X50&lt;&gt;0,+(Y50/X50)*100,0)</f>
        <v>-401926750</v>
      </c>
      <c r="AA50" s="54">
        <f>SUM(AA47:AA49)</f>
        <v>0</v>
      </c>
    </row>
    <row r="51" spans="1:27" ht="13.5" x14ac:dyDescent="0.25">
      <c r="A51" s="55" t="s">
        <v>95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97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87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204023992</v>
      </c>
      <c r="D7" s="18"/>
      <c r="E7" s="19">
        <v>105739450</v>
      </c>
      <c r="F7" s="20">
        <v>105739450</v>
      </c>
      <c r="G7" s="20">
        <v>141978200</v>
      </c>
      <c r="H7" s="20">
        <v>69442301</v>
      </c>
      <c r="I7" s="20">
        <v>2429302</v>
      </c>
      <c r="J7" s="20">
        <v>213849803</v>
      </c>
      <c r="K7" s="20">
        <v>3552235</v>
      </c>
      <c r="L7" s="20">
        <v>3520775</v>
      </c>
      <c r="M7" s="20">
        <v>3901559</v>
      </c>
      <c r="N7" s="20">
        <v>10974569</v>
      </c>
      <c r="O7" s="20"/>
      <c r="P7" s="20"/>
      <c r="Q7" s="20"/>
      <c r="R7" s="20"/>
      <c r="S7" s="20"/>
      <c r="T7" s="20"/>
      <c r="U7" s="20"/>
      <c r="V7" s="20"/>
      <c r="W7" s="20">
        <v>224824372</v>
      </c>
      <c r="X7" s="20">
        <v>52869732</v>
      </c>
      <c r="Y7" s="20">
        <v>171954640</v>
      </c>
      <c r="Z7" s="21">
        <v>325.24212530526916</v>
      </c>
      <c r="AA7" s="22">
        <v>105739450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204023992</v>
      </c>
      <c r="D13" s="29">
        <f>SUM(D6:D12)</f>
        <v>0</v>
      </c>
      <c r="E13" s="30">
        <f t="shared" si="0"/>
        <v>105739450</v>
      </c>
      <c r="F13" s="31">
        <f t="shared" si="0"/>
        <v>105739450</v>
      </c>
      <c r="G13" s="31">
        <f t="shared" si="0"/>
        <v>141978200</v>
      </c>
      <c r="H13" s="31">
        <f t="shared" si="0"/>
        <v>69442301</v>
      </c>
      <c r="I13" s="31">
        <f t="shared" si="0"/>
        <v>2429302</v>
      </c>
      <c r="J13" s="31">
        <f t="shared" si="0"/>
        <v>213849803</v>
      </c>
      <c r="K13" s="31">
        <f t="shared" si="0"/>
        <v>3552235</v>
      </c>
      <c r="L13" s="31">
        <f t="shared" si="0"/>
        <v>3520775</v>
      </c>
      <c r="M13" s="31">
        <f t="shared" si="0"/>
        <v>3901559</v>
      </c>
      <c r="N13" s="31">
        <f t="shared" si="0"/>
        <v>10974569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224824372</v>
      </c>
      <c r="X13" s="31">
        <f t="shared" si="0"/>
        <v>52869732</v>
      </c>
      <c r="Y13" s="31">
        <f t="shared" si="0"/>
        <v>171954640</v>
      </c>
      <c r="Z13" s="32">
        <f>+IF(X13&lt;&gt;0,+(Y13/X13)*100,0)</f>
        <v>325.24212530526916</v>
      </c>
      <c r="AA13" s="33">
        <f>SUM(AA6:AA12)</f>
        <v>105739450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-8436091</v>
      </c>
      <c r="D17" s="18"/>
      <c r="E17" s="19">
        <v>9000000</v>
      </c>
      <c r="F17" s="20">
        <v>9000000</v>
      </c>
      <c r="G17" s="24">
        <v>-25803626</v>
      </c>
      <c r="H17" s="24">
        <v>17367535</v>
      </c>
      <c r="I17" s="24"/>
      <c r="J17" s="20">
        <v>-8436091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-8436091</v>
      </c>
      <c r="X17" s="20">
        <v>4500006</v>
      </c>
      <c r="Y17" s="24">
        <v>-12936097</v>
      </c>
      <c r="Z17" s="25">
        <v>-287.46843893097031</v>
      </c>
      <c r="AA17" s="26">
        <v>9000000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-8436091</v>
      </c>
      <c r="D25" s="29">
        <f t="shared" ref="D25:Y25" si="1">SUM(D15:D24)</f>
        <v>0</v>
      </c>
      <c r="E25" s="35">
        <f t="shared" si="1"/>
        <v>9000000</v>
      </c>
      <c r="F25" s="36">
        <f t="shared" si="1"/>
        <v>9000000</v>
      </c>
      <c r="G25" s="36">
        <f t="shared" si="1"/>
        <v>-25803626</v>
      </c>
      <c r="H25" s="36">
        <f t="shared" si="1"/>
        <v>17367535</v>
      </c>
      <c r="I25" s="36">
        <f t="shared" si="1"/>
        <v>0</v>
      </c>
      <c r="J25" s="36">
        <f t="shared" si="1"/>
        <v>-8436091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-8436091</v>
      </c>
      <c r="X25" s="36">
        <f t="shared" si="1"/>
        <v>4500006</v>
      </c>
      <c r="Y25" s="36">
        <f t="shared" si="1"/>
        <v>-12936097</v>
      </c>
      <c r="Z25" s="37">
        <f>+IF(X25&lt;&gt;0,+(Y25/X25)*100,0)</f>
        <v>-287.46843893097031</v>
      </c>
      <c r="AA25" s="38">
        <f>SUM(AA15:AA24)</f>
        <v>9000000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195587901</v>
      </c>
      <c r="D26" s="29">
        <f>+D13+D25</f>
        <v>0</v>
      </c>
      <c r="E26" s="30">
        <f t="shared" si="2"/>
        <v>114739450</v>
      </c>
      <c r="F26" s="31">
        <f t="shared" si="2"/>
        <v>114739450</v>
      </c>
      <c r="G26" s="31">
        <f t="shared" si="2"/>
        <v>116174574</v>
      </c>
      <c r="H26" s="31">
        <f t="shared" si="2"/>
        <v>86809836</v>
      </c>
      <c r="I26" s="31">
        <f t="shared" si="2"/>
        <v>2429302</v>
      </c>
      <c r="J26" s="31">
        <f t="shared" si="2"/>
        <v>205413712</v>
      </c>
      <c r="K26" s="31">
        <f t="shared" si="2"/>
        <v>3552235</v>
      </c>
      <c r="L26" s="31">
        <f t="shared" si="2"/>
        <v>3520775</v>
      </c>
      <c r="M26" s="31">
        <f t="shared" si="2"/>
        <v>3901559</v>
      </c>
      <c r="N26" s="31">
        <f t="shared" si="2"/>
        <v>10974569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216388281</v>
      </c>
      <c r="X26" s="31">
        <f t="shared" si="2"/>
        <v>57369738</v>
      </c>
      <c r="Y26" s="31">
        <f t="shared" si="2"/>
        <v>159018543</v>
      </c>
      <c r="Z26" s="32">
        <f>+IF(X26&lt;&gt;0,+(Y26/X26)*100,0)</f>
        <v>277.18192298525054</v>
      </c>
      <c r="AA26" s="33">
        <f>+AA13+AA25</f>
        <v>114739450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28886067</v>
      </c>
      <c r="D35" s="18"/>
      <c r="E35" s="19"/>
      <c r="F35" s="20"/>
      <c r="G35" s="20">
        <v>29327193</v>
      </c>
      <c r="H35" s="20">
        <v>398666</v>
      </c>
      <c r="I35" s="20">
        <v>265440</v>
      </c>
      <c r="J35" s="20">
        <v>29991299</v>
      </c>
      <c r="K35" s="20">
        <v>392731</v>
      </c>
      <c r="L35" s="20">
        <v>387058</v>
      </c>
      <c r="M35" s="20">
        <v>427285</v>
      </c>
      <c r="N35" s="20">
        <v>1207074</v>
      </c>
      <c r="O35" s="20"/>
      <c r="P35" s="20"/>
      <c r="Q35" s="20"/>
      <c r="R35" s="20"/>
      <c r="S35" s="20"/>
      <c r="T35" s="20"/>
      <c r="U35" s="20"/>
      <c r="V35" s="20"/>
      <c r="W35" s="20">
        <v>31198373</v>
      </c>
      <c r="X35" s="20"/>
      <c r="Y35" s="20">
        <v>31198373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28886067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29327193</v>
      </c>
      <c r="H37" s="31">
        <f t="shared" si="3"/>
        <v>398666</v>
      </c>
      <c r="I37" s="31">
        <f t="shared" si="3"/>
        <v>265440</v>
      </c>
      <c r="J37" s="31">
        <f t="shared" si="3"/>
        <v>29991299</v>
      </c>
      <c r="K37" s="31">
        <f t="shared" si="3"/>
        <v>392731</v>
      </c>
      <c r="L37" s="31">
        <f t="shared" si="3"/>
        <v>387058</v>
      </c>
      <c r="M37" s="31">
        <f t="shared" si="3"/>
        <v>427285</v>
      </c>
      <c r="N37" s="31">
        <f t="shared" si="3"/>
        <v>1207074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31198373</v>
      </c>
      <c r="X37" s="31">
        <f t="shared" si="3"/>
        <v>0</v>
      </c>
      <c r="Y37" s="31">
        <f t="shared" si="3"/>
        <v>31198373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>
        <v>17197871</v>
      </c>
      <c r="D40" s="18"/>
      <c r="E40" s="19">
        <v>200799900</v>
      </c>
      <c r="F40" s="20">
        <v>200799900</v>
      </c>
      <c r="G40" s="20">
        <v>19384883</v>
      </c>
      <c r="H40" s="20">
        <v>-2187012</v>
      </c>
      <c r="I40" s="20"/>
      <c r="J40" s="20">
        <v>17197871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17197871</v>
      </c>
      <c r="X40" s="20">
        <v>100399950</v>
      </c>
      <c r="Y40" s="20">
        <v>-83202079</v>
      </c>
      <c r="Z40" s="21">
        <v>-82.8706378837838</v>
      </c>
      <c r="AA40" s="22">
        <v>200799900</v>
      </c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17197871</v>
      </c>
      <c r="D43" s="29">
        <f t="shared" ref="D43:Y43" si="4">SUM(D39:D42)</f>
        <v>0</v>
      </c>
      <c r="E43" s="35">
        <f t="shared" si="4"/>
        <v>200799900</v>
      </c>
      <c r="F43" s="36">
        <f t="shared" si="4"/>
        <v>200799900</v>
      </c>
      <c r="G43" s="36">
        <f t="shared" si="4"/>
        <v>19384883</v>
      </c>
      <c r="H43" s="36">
        <f t="shared" si="4"/>
        <v>-2187012</v>
      </c>
      <c r="I43" s="36">
        <f t="shared" si="4"/>
        <v>0</v>
      </c>
      <c r="J43" s="36">
        <f t="shared" si="4"/>
        <v>17197871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17197871</v>
      </c>
      <c r="X43" s="36">
        <f t="shared" si="4"/>
        <v>100399950</v>
      </c>
      <c r="Y43" s="36">
        <f t="shared" si="4"/>
        <v>-83202079</v>
      </c>
      <c r="Z43" s="37">
        <f>+IF(X43&lt;&gt;0,+(Y43/X43)*100,0)</f>
        <v>-82.8706378837838</v>
      </c>
      <c r="AA43" s="38">
        <f>SUM(AA39:AA42)</f>
        <v>200799900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46083938</v>
      </c>
      <c r="D44" s="29">
        <f>+D37+D43</f>
        <v>0</v>
      </c>
      <c r="E44" s="30">
        <f t="shared" si="5"/>
        <v>200799900</v>
      </c>
      <c r="F44" s="31">
        <f t="shared" si="5"/>
        <v>200799900</v>
      </c>
      <c r="G44" s="31">
        <f t="shared" si="5"/>
        <v>48712076</v>
      </c>
      <c r="H44" s="31">
        <f t="shared" si="5"/>
        <v>-1788346</v>
      </c>
      <c r="I44" s="31">
        <f t="shared" si="5"/>
        <v>265440</v>
      </c>
      <c r="J44" s="31">
        <f t="shared" si="5"/>
        <v>47189170</v>
      </c>
      <c r="K44" s="31">
        <f t="shared" si="5"/>
        <v>392731</v>
      </c>
      <c r="L44" s="31">
        <f t="shared" si="5"/>
        <v>387058</v>
      </c>
      <c r="M44" s="31">
        <f t="shared" si="5"/>
        <v>427285</v>
      </c>
      <c r="N44" s="31">
        <f t="shared" si="5"/>
        <v>1207074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48396244</v>
      </c>
      <c r="X44" s="31">
        <f t="shared" si="5"/>
        <v>100399950</v>
      </c>
      <c r="Y44" s="31">
        <f t="shared" si="5"/>
        <v>-52003706</v>
      </c>
      <c r="Z44" s="32">
        <f>+IF(X44&lt;&gt;0,+(Y44/X44)*100,0)</f>
        <v>-51.796545715411213</v>
      </c>
      <c r="AA44" s="33">
        <f>+AA37+AA43</f>
        <v>200799900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149503963</v>
      </c>
      <c r="D45" s="42">
        <f t="shared" si="6"/>
        <v>0</v>
      </c>
      <c r="E45" s="43">
        <f t="shared" si="6"/>
        <v>-86060450</v>
      </c>
      <c r="F45" s="44">
        <f t="shared" si="6"/>
        <v>-86060450</v>
      </c>
      <c r="G45" s="44">
        <f t="shared" si="6"/>
        <v>67462498</v>
      </c>
      <c r="H45" s="44">
        <f t="shared" si="6"/>
        <v>88598182</v>
      </c>
      <c r="I45" s="44">
        <f t="shared" si="6"/>
        <v>2163862</v>
      </c>
      <c r="J45" s="44">
        <f t="shared" si="6"/>
        <v>158224542</v>
      </c>
      <c r="K45" s="44">
        <f t="shared" si="6"/>
        <v>3159504</v>
      </c>
      <c r="L45" s="44">
        <f t="shared" si="6"/>
        <v>3133717</v>
      </c>
      <c r="M45" s="44">
        <f t="shared" si="6"/>
        <v>3474274</v>
      </c>
      <c r="N45" s="44">
        <f t="shared" si="6"/>
        <v>9767495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167992037</v>
      </c>
      <c r="X45" s="44">
        <f t="shared" si="6"/>
        <v>-43030212</v>
      </c>
      <c r="Y45" s="44">
        <f t="shared" si="6"/>
        <v>211022249</v>
      </c>
      <c r="Z45" s="45">
        <f>+IF(X45&lt;&gt;0,+(Y45/X45)*100,0)</f>
        <v>-490.40485554660995</v>
      </c>
      <c r="AA45" s="46">
        <f>+AA26-AA44</f>
        <v>-86060450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-46280440</v>
      </c>
      <c r="D47" s="18"/>
      <c r="E47" s="19"/>
      <c r="F47" s="20"/>
      <c r="G47" s="20">
        <v>-48673981</v>
      </c>
      <c r="H47" s="20">
        <v>21627646</v>
      </c>
      <c r="I47" s="20">
        <v>-2584031</v>
      </c>
      <c r="J47" s="20">
        <v>-29630366</v>
      </c>
      <c r="K47" s="20">
        <v>-946131</v>
      </c>
      <c r="L47" s="20">
        <v>-253064</v>
      </c>
      <c r="M47" s="20">
        <v>-531350</v>
      </c>
      <c r="N47" s="20">
        <v>-1730545</v>
      </c>
      <c r="O47" s="20"/>
      <c r="P47" s="20"/>
      <c r="Q47" s="20"/>
      <c r="R47" s="20"/>
      <c r="S47" s="20"/>
      <c r="T47" s="20"/>
      <c r="U47" s="20"/>
      <c r="V47" s="20"/>
      <c r="W47" s="20">
        <v>-31360911</v>
      </c>
      <c r="X47" s="20"/>
      <c r="Y47" s="20">
        <v>-31360911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-46280440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-48673981</v>
      </c>
      <c r="H50" s="52">
        <f t="shared" si="7"/>
        <v>21627646</v>
      </c>
      <c r="I50" s="52">
        <f t="shared" si="7"/>
        <v>-2584031</v>
      </c>
      <c r="J50" s="52">
        <f t="shared" si="7"/>
        <v>-29630366</v>
      </c>
      <c r="K50" s="52">
        <f t="shared" si="7"/>
        <v>-946131</v>
      </c>
      <c r="L50" s="52">
        <f t="shared" si="7"/>
        <v>-253064</v>
      </c>
      <c r="M50" s="52">
        <f t="shared" si="7"/>
        <v>-531350</v>
      </c>
      <c r="N50" s="52">
        <f t="shared" si="7"/>
        <v>-1730545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-31360911</v>
      </c>
      <c r="X50" s="52">
        <f t="shared" si="7"/>
        <v>0</v>
      </c>
      <c r="Y50" s="52">
        <f t="shared" si="7"/>
        <v>-31360911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95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97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4315263</v>
      </c>
      <c r="D6" s="18"/>
      <c r="E6" s="19">
        <v>184225508</v>
      </c>
      <c r="F6" s="20">
        <v>184225508</v>
      </c>
      <c r="G6" s="20"/>
      <c r="H6" s="20"/>
      <c r="I6" s="20">
        <v>77826</v>
      </c>
      <c r="J6" s="20">
        <v>77826</v>
      </c>
      <c r="K6" s="20">
        <v>330907</v>
      </c>
      <c r="L6" s="20">
        <v>150679</v>
      </c>
      <c r="M6" s="20">
        <v>93513</v>
      </c>
      <c r="N6" s="20">
        <v>575099</v>
      </c>
      <c r="O6" s="20"/>
      <c r="P6" s="20"/>
      <c r="Q6" s="20"/>
      <c r="R6" s="20"/>
      <c r="S6" s="20"/>
      <c r="T6" s="20"/>
      <c r="U6" s="20"/>
      <c r="V6" s="20"/>
      <c r="W6" s="20">
        <v>652925</v>
      </c>
      <c r="X6" s="20">
        <v>92112738</v>
      </c>
      <c r="Y6" s="20">
        <v>-91459813</v>
      </c>
      <c r="Z6" s="21">
        <v>-99.291167525603242</v>
      </c>
      <c r="AA6" s="22">
        <v>184225508</v>
      </c>
    </row>
    <row r="7" spans="1:27" ht="13.5" x14ac:dyDescent="0.25">
      <c r="A7" s="23" t="s">
        <v>35</v>
      </c>
      <c r="B7" s="17" t="s">
        <v>32</v>
      </c>
      <c r="C7" s="18">
        <v>676597899</v>
      </c>
      <c r="D7" s="18"/>
      <c r="E7" s="19">
        <v>-97233195</v>
      </c>
      <c r="F7" s="20">
        <v>-97233195</v>
      </c>
      <c r="G7" s="20">
        <v>16564731</v>
      </c>
      <c r="H7" s="20"/>
      <c r="I7" s="20">
        <v>16110052</v>
      </c>
      <c r="J7" s="20">
        <v>32674783</v>
      </c>
      <c r="K7" s="20">
        <v>32188691</v>
      </c>
      <c r="L7" s="20">
        <v>16015731</v>
      </c>
      <c r="M7" s="20">
        <v>16407510</v>
      </c>
      <c r="N7" s="20">
        <v>64611932</v>
      </c>
      <c r="O7" s="20"/>
      <c r="P7" s="20"/>
      <c r="Q7" s="20"/>
      <c r="R7" s="20"/>
      <c r="S7" s="20"/>
      <c r="T7" s="20"/>
      <c r="U7" s="20"/>
      <c r="V7" s="20"/>
      <c r="W7" s="20">
        <v>97286715</v>
      </c>
      <c r="X7" s="20">
        <v>-48616620</v>
      </c>
      <c r="Y7" s="20">
        <v>145903335</v>
      </c>
      <c r="Z7" s="21">
        <v>-300.10999324922216</v>
      </c>
      <c r="AA7" s="22">
        <v>-97233195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13221455</v>
      </c>
      <c r="F11" s="20">
        <v>13221455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6610722</v>
      </c>
      <c r="Y11" s="24">
        <v>-6610722</v>
      </c>
      <c r="Z11" s="25">
        <v>-100</v>
      </c>
      <c r="AA11" s="26">
        <v>13221455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680913162</v>
      </c>
      <c r="D13" s="29">
        <f>SUM(D6:D12)</f>
        <v>0</v>
      </c>
      <c r="E13" s="30">
        <f t="shared" si="0"/>
        <v>100213768</v>
      </c>
      <c r="F13" s="31">
        <f t="shared" si="0"/>
        <v>100213768</v>
      </c>
      <c r="G13" s="31">
        <f t="shared" si="0"/>
        <v>16564731</v>
      </c>
      <c r="H13" s="31">
        <f t="shared" si="0"/>
        <v>0</v>
      </c>
      <c r="I13" s="31">
        <f t="shared" si="0"/>
        <v>16187878</v>
      </c>
      <c r="J13" s="31">
        <f t="shared" si="0"/>
        <v>32752609</v>
      </c>
      <c r="K13" s="31">
        <f t="shared" si="0"/>
        <v>32519598</v>
      </c>
      <c r="L13" s="31">
        <f t="shared" si="0"/>
        <v>16166410</v>
      </c>
      <c r="M13" s="31">
        <f t="shared" si="0"/>
        <v>16501023</v>
      </c>
      <c r="N13" s="31">
        <f t="shared" si="0"/>
        <v>65187031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97939640</v>
      </c>
      <c r="X13" s="31">
        <f t="shared" si="0"/>
        <v>50106840</v>
      </c>
      <c r="Y13" s="31">
        <f t="shared" si="0"/>
        <v>47832800</v>
      </c>
      <c r="Z13" s="32">
        <f>+IF(X13&lt;&gt;0,+(Y13/X13)*100,0)</f>
        <v>95.461617615479241</v>
      </c>
      <c r="AA13" s="33">
        <f>SUM(AA6:AA12)</f>
        <v>100213768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-244133967</v>
      </c>
      <c r="D17" s="18"/>
      <c r="E17" s="19">
        <v>-31657470</v>
      </c>
      <c r="F17" s="20">
        <v>-31657470</v>
      </c>
      <c r="G17" s="24">
        <v>-8024061</v>
      </c>
      <c r="H17" s="24"/>
      <c r="I17" s="24">
        <v>-8024061</v>
      </c>
      <c r="J17" s="20">
        <v>-16048122</v>
      </c>
      <c r="K17" s="24">
        <v>-15166791</v>
      </c>
      <c r="L17" s="24">
        <v>-8024061</v>
      </c>
      <c r="M17" s="20">
        <v>-8024061</v>
      </c>
      <c r="N17" s="24">
        <v>-31214913</v>
      </c>
      <c r="O17" s="24"/>
      <c r="P17" s="24"/>
      <c r="Q17" s="20"/>
      <c r="R17" s="24"/>
      <c r="S17" s="24"/>
      <c r="T17" s="20"/>
      <c r="U17" s="24"/>
      <c r="V17" s="24"/>
      <c r="W17" s="24">
        <v>-47263035</v>
      </c>
      <c r="X17" s="20">
        <v>-15828732</v>
      </c>
      <c r="Y17" s="24">
        <v>-31434303</v>
      </c>
      <c r="Z17" s="25">
        <v>198.5901523887068</v>
      </c>
      <c r="AA17" s="26">
        <v>-31657470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-244133967</v>
      </c>
      <c r="D25" s="29">
        <f t="shared" ref="D25:Y25" si="1">SUM(D15:D24)</f>
        <v>0</v>
      </c>
      <c r="E25" s="35">
        <f t="shared" si="1"/>
        <v>-31657470</v>
      </c>
      <c r="F25" s="36">
        <f t="shared" si="1"/>
        <v>-31657470</v>
      </c>
      <c r="G25" s="36">
        <f t="shared" si="1"/>
        <v>-8024061</v>
      </c>
      <c r="H25" s="36">
        <f t="shared" si="1"/>
        <v>0</v>
      </c>
      <c r="I25" s="36">
        <f t="shared" si="1"/>
        <v>-8024061</v>
      </c>
      <c r="J25" s="36">
        <f t="shared" si="1"/>
        <v>-16048122</v>
      </c>
      <c r="K25" s="36">
        <f t="shared" si="1"/>
        <v>-15166791</v>
      </c>
      <c r="L25" s="36">
        <f t="shared" si="1"/>
        <v>-8024061</v>
      </c>
      <c r="M25" s="36">
        <f t="shared" si="1"/>
        <v>-8024061</v>
      </c>
      <c r="N25" s="36">
        <f t="shared" si="1"/>
        <v>-31214913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-47263035</v>
      </c>
      <c r="X25" s="36">
        <f t="shared" si="1"/>
        <v>-15828732</v>
      </c>
      <c r="Y25" s="36">
        <f t="shared" si="1"/>
        <v>-31434303</v>
      </c>
      <c r="Z25" s="37">
        <f>+IF(X25&lt;&gt;0,+(Y25/X25)*100,0)</f>
        <v>198.5901523887068</v>
      </c>
      <c r="AA25" s="38">
        <f>SUM(AA15:AA24)</f>
        <v>-31657470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436779195</v>
      </c>
      <c r="D26" s="29">
        <f>+D13+D25</f>
        <v>0</v>
      </c>
      <c r="E26" s="30">
        <f t="shared" si="2"/>
        <v>68556298</v>
      </c>
      <c r="F26" s="31">
        <f t="shared" si="2"/>
        <v>68556298</v>
      </c>
      <c r="G26" s="31">
        <f t="shared" si="2"/>
        <v>8540670</v>
      </c>
      <c r="H26" s="31">
        <f t="shared" si="2"/>
        <v>0</v>
      </c>
      <c r="I26" s="31">
        <f t="shared" si="2"/>
        <v>8163817</v>
      </c>
      <c r="J26" s="31">
        <f t="shared" si="2"/>
        <v>16704487</v>
      </c>
      <c r="K26" s="31">
        <f t="shared" si="2"/>
        <v>17352807</v>
      </c>
      <c r="L26" s="31">
        <f t="shared" si="2"/>
        <v>8142349</v>
      </c>
      <c r="M26" s="31">
        <f t="shared" si="2"/>
        <v>8476962</v>
      </c>
      <c r="N26" s="31">
        <f t="shared" si="2"/>
        <v>33972118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50676605</v>
      </c>
      <c r="X26" s="31">
        <f t="shared" si="2"/>
        <v>34278108</v>
      </c>
      <c r="Y26" s="31">
        <f t="shared" si="2"/>
        <v>16398497</v>
      </c>
      <c r="Z26" s="32">
        <f>+IF(X26&lt;&gt;0,+(Y26/X26)*100,0)</f>
        <v>47.83956279033837</v>
      </c>
      <c r="AA26" s="33">
        <f>+AA13+AA25</f>
        <v>68556298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>
        <v>26799893</v>
      </c>
      <c r="F35" s="20">
        <v>26799893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13399950</v>
      </c>
      <c r="Y35" s="20">
        <v>-13399950</v>
      </c>
      <c r="Z35" s="21">
        <v>-100</v>
      </c>
      <c r="AA35" s="22">
        <v>26799893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26799893</v>
      </c>
      <c r="F37" s="31">
        <f t="shared" si="3"/>
        <v>26799893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13399950</v>
      </c>
      <c r="Y37" s="31">
        <f t="shared" si="3"/>
        <v>-13399950</v>
      </c>
      <c r="Z37" s="32">
        <f>+IF(X37&lt;&gt;0,+(Y37/X37)*100,0)</f>
        <v>-100</v>
      </c>
      <c r="AA37" s="33">
        <f>SUM(AA29:AA36)</f>
        <v>26799893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>
        <v>32116204</v>
      </c>
      <c r="F39" s="20">
        <v>32116204</v>
      </c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>
        <v>16058100</v>
      </c>
      <c r="Y39" s="20">
        <v>-16058100</v>
      </c>
      <c r="Z39" s="21">
        <v>-100</v>
      </c>
      <c r="AA39" s="22">
        <v>32116204</v>
      </c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32116204</v>
      </c>
      <c r="F43" s="36">
        <f t="shared" si="4"/>
        <v>32116204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16058100</v>
      </c>
      <c r="Y43" s="36">
        <f t="shared" si="4"/>
        <v>-16058100</v>
      </c>
      <c r="Z43" s="37">
        <f>+IF(X43&lt;&gt;0,+(Y43/X43)*100,0)</f>
        <v>-100</v>
      </c>
      <c r="AA43" s="38">
        <f>SUM(AA39:AA42)</f>
        <v>32116204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58916097</v>
      </c>
      <c r="F44" s="31">
        <f t="shared" si="5"/>
        <v>58916097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29458050</v>
      </c>
      <c r="Y44" s="31">
        <f t="shared" si="5"/>
        <v>-29458050</v>
      </c>
      <c r="Z44" s="32">
        <f>+IF(X44&lt;&gt;0,+(Y44/X44)*100,0)</f>
        <v>-100</v>
      </c>
      <c r="AA44" s="33">
        <f>+AA37+AA43</f>
        <v>58916097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436779195</v>
      </c>
      <c r="D45" s="42">
        <f t="shared" si="6"/>
        <v>0</v>
      </c>
      <c r="E45" s="43">
        <f t="shared" si="6"/>
        <v>9640201</v>
      </c>
      <c r="F45" s="44">
        <f t="shared" si="6"/>
        <v>9640201</v>
      </c>
      <c r="G45" s="44">
        <f t="shared" si="6"/>
        <v>8540670</v>
      </c>
      <c r="H45" s="44">
        <f t="shared" si="6"/>
        <v>0</v>
      </c>
      <c r="I45" s="44">
        <f t="shared" si="6"/>
        <v>8163817</v>
      </c>
      <c r="J45" s="44">
        <f t="shared" si="6"/>
        <v>16704487</v>
      </c>
      <c r="K45" s="44">
        <f t="shared" si="6"/>
        <v>17352807</v>
      </c>
      <c r="L45" s="44">
        <f t="shared" si="6"/>
        <v>8142349</v>
      </c>
      <c r="M45" s="44">
        <f t="shared" si="6"/>
        <v>8476962</v>
      </c>
      <c r="N45" s="44">
        <f t="shared" si="6"/>
        <v>33972118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50676605</v>
      </c>
      <c r="X45" s="44">
        <f t="shared" si="6"/>
        <v>4820058</v>
      </c>
      <c r="Y45" s="44">
        <f t="shared" si="6"/>
        <v>45856547</v>
      </c>
      <c r="Z45" s="45">
        <f>+IF(X45&lt;&gt;0,+(Y45/X45)*100,0)</f>
        <v>951.36919514246506</v>
      </c>
      <c r="AA45" s="46">
        <f>+AA26-AA44</f>
        <v>9640201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-24730589</v>
      </c>
      <c r="D47" s="18"/>
      <c r="E47" s="19"/>
      <c r="F47" s="20"/>
      <c r="G47" s="20">
        <v>-73963</v>
      </c>
      <c r="H47" s="20"/>
      <c r="I47" s="20">
        <v>-204640</v>
      </c>
      <c r="J47" s="20">
        <v>-278603</v>
      </c>
      <c r="K47" s="20">
        <v>-364401</v>
      </c>
      <c r="L47" s="20">
        <v>-321105</v>
      </c>
      <c r="M47" s="20">
        <v>-21111</v>
      </c>
      <c r="N47" s="20">
        <v>-706617</v>
      </c>
      <c r="O47" s="20"/>
      <c r="P47" s="20"/>
      <c r="Q47" s="20"/>
      <c r="R47" s="20"/>
      <c r="S47" s="20"/>
      <c r="T47" s="20"/>
      <c r="U47" s="20"/>
      <c r="V47" s="20"/>
      <c r="W47" s="20">
        <v>-985220</v>
      </c>
      <c r="X47" s="20"/>
      <c r="Y47" s="20">
        <v>-985220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-24730589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-73963</v>
      </c>
      <c r="H50" s="52">
        <f t="shared" si="7"/>
        <v>0</v>
      </c>
      <c r="I50" s="52">
        <f t="shared" si="7"/>
        <v>-204640</v>
      </c>
      <c r="J50" s="52">
        <f t="shared" si="7"/>
        <v>-278603</v>
      </c>
      <c r="K50" s="52">
        <f t="shared" si="7"/>
        <v>-364401</v>
      </c>
      <c r="L50" s="52">
        <f t="shared" si="7"/>
        <v>-321105</v>
      </c>
      <c r="M50" s="52">
        <f t="shared" si="7"/>
        <v>-21111</v>
      </c>
      <c r="N50" s="52">
        <f t="shared" si="7"/>
        <v>-706617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-985220</v>
      </c>
      <c r="X50" s="52">
        <f t="shared" si="7"/>
        <v>0</v>
      </c>
      <c r="Y50" s="52">
        <f t="shared" si="7"/>
        <v>-985220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95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97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89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282607670</v>
      </c>
      <c r="D7" s="18"/>
      <c r="E7" s="19">
        <v>-46801477</v>
      </c>
      <c r="F7" s="20">
        <v>-46801477</v>
      </c>
      <c r="G7" s="20">
        <v>374475798</v>
      </c>
      <c r="H7" s="20">
        <v>-51192162</v>
      </c>
      <c r="I7" s="20">
        <v>19660597</v>
      </c>
      <c r="J7" s="20">
        <v>342944233</v>
      </c>
      <c r="K7" s="20">
        <v>-263713913</v>
      </c>
      <c r="L7" s="20">
        <v>300512689</v>
      </c>
      <c r="M7" s="20">
        <v>19677320</v>
      </c>
      <c r="N7" s="20">
        <v>56476096</v>
      </c>
      <c r="O7" s="20"/>
      <c r="P7" s="20"/>
      <c r="Q7" s="20"/>
      <c r="R7" s="20"/>
      <c r="S7" s="20"/>
      <c r="T7" s="20"/>
      <c r="U7" s="20"/>
      <c r="V7" s="20"/>
      <c r="W7" s="20">
        <v>399420329</v>
      </c>
      <c r="X7" s="20">
        <v>-23400726</v>
      </c>
      <c r="Y7" s="20">
        <v>422821055</v>
      </c>
      <c r="Z7" s="21">
        <v>-1806.8715261227364</v>
      </c>
      <c r="AA7" s="22">
        <v>-46801477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282607670</v>
      </c>
      <c r="D13" s="29">
        <f>SUM(D6:D12)</f>
        <v>0</v>
      </c>
      <c r="E13" s="30">
        <f t="shared" si="0"/>
        <v>-46801477</v>
      </c>
      <c r="F13" s="31">
        <f t="shared" si="0"/>
        <v>-46801477</v>
      </c>
      <c r="G13" s="31">
        <f t="shared" si="0"/>
        <v>374475798</v>
      </c>
      <c r="H13" s="31">
        <f t="shared" si="0"/>
        <v>-51192162</v>
      </c>
      <c r="I13" s="31">
        <f t="shared" si="0"/>
        <v>19660597</v>
      </c>
      <c r="J13" s="31">
        <f t="shared" si="0"/>
        <v>342944233</v>
      </c>
      <c r="K13" s="31">
        <f t="shared" si="0"/>
        <v>-263713913</v>
      </c>
      <c r="L13" s="31">
        <f t="shared" si="0"/>
        <v>300512689</v>
      </c>
      <c r="M13" s="31">
        <f t="shared" si="0"/>
        <v>19677320</v>
      </c>
      <c r="N13" s="31">
        <f t="shared" si="0"/>
        <v>56476096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399420329</v>
      </c>
      <c r="X13" s="31">
        <f t="shared" si="0"/>
        <v>-23400726</v>
      </c>
      <c r="Y13" s="31">
        <f t="shared" si="0"/>
        <v>422821055</v>
      </c>
      <c r="Z13" s="32">
        <f>+IF(X13&lt;&gt;0,+(Y13/X13)*100,0)</f>
        <v>-1806.8715261227364</v>
      </c>
      <c r="AA13" s="33">
        <f>SUM(AA6:AA12)</f>
        <v>-46801477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25448723</v>
      </c>
      <c r="D17" s="18"/>
      <c r="E17" s="19">
        <v>54303383</v>
      </c>
      <c r="F17" s="20">
        <v>54303383</v>
      </c>
      <c r="G17" s="24">
        <v>22263400</v>
      </c>
      <c r="H17" s="24">
        <v>3732444</v>
      </c>
      <c r="I17" s="24">
        <v>-382185</v>
      </c>
      <c r="J17" s="20">
        <v>25613659</v>
      </c>
      <c r="K17" s="24">
        <v>-23209161</v>
      </c>
      <c r="L17" s="24">
        <v>25448723</v>
      </c>
      <c r="M17" s="20">
        <v>2104579</v>
      </c>
      <c r="N17" s="24">
        <v>4344141</v>
      </c>
      <c r="O17" s="24"/>
      <c r="P17" s="24"/>
      <c r="Q17" s="20"/>
      <c r="R17" s="24"/>
      <c r="S17" s="24"/>
      <c r="T17" s="20"/>
      <c r="U17" s="24"/>
      <c r="V17" s="24"/>
      <c r="W17" s="24">
        <v>29957800</v>
      </c>
      <c r="X17" s="20">
        <v>27151704</v>
      </c>
      <c r="Y17" s="24">
        <v>2806096</v>
      </c>
      <c r="Z17" s="25">
        <v>10.334879902933531</v>
      </c>
      <c r="AA17" s="26">
        <v>54303383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25448723</v>
      </c>
      <c r="D25" s="29">
        <f t="shared" ref="D25:Y25" si="1">SUM(D15:D24)</f>
        <v>0</v>
      </c>
      <c r="E25" s="35">
        <f t="shared" si="1"/>
        <v>54303383</v>
      </c>
      <c r="F25" s="36">
        <f t="shared" si="1"/>
        <v>54303383</v>
      </c>
      <c r="G25" s="36">
        <f t="shared" si="1"/>
        <v>22263400</v>
      </c>
      <c r="H25" s="36">
        <f t="shared" si="1"/>
        <v>3732444</v>
      </c>
      <c r="I25" s="36">
        <f t="shared" si="1"/>
        <v>-382185</v>
      </c>
      <c r="J25" s="36">
        <f t="shared" si="1"/>
        <v>25613659</v>
      </c>
      <c r="K25" s="36">
        <f t="shared" si="1"/>
        <v>-23209161</v>
      </c>
      <c r="L25" s="36">
        <f t="shared" si="1"/>
        <v>25448723</v>
      </c>
      <c r="M25" s="36">
        <f t="shared" si="1"/>
        <v>2104579</v>
      </c>
      <c r="N25" s="36">
        <f t="shared" si="1"/>
        <v>4344141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29957800</v>
      </c>
      <c r="X25" s="36">
        <f t="shared" si="1"/>
        <v>27151704</v>
      </c>
      <c r="Y25" s="36">
        <f t="shared" si="1"/>
        <v>2806096</v>
      </c>
      <c r="Z25" s="37">
        <f>+IF(X25&lt;&gt;0,+(Y25/X25)*100,0)</f>
        <v>10.334879902933531</v>
      </c>
      <c r="AA25" s="38">
        <f>SUM(AA15:AA24)</f>
        <v>54303383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308056393</v>
      </c>
      <c r="D26" s="29">
        <f>+D13+D25</f>
        <v>0</v>
      </c>
      <c r="E26" s="30">
        <f t="shared" si="2"/>
        <v>7501906</v>
      </c>
      <c r="F26" s="31">
        <f t="shared" si="2"/>
        <v>7501906</v>
      </c>
      <c r="G26" s="31">
        <f t="shared" si="2"/>
        <v>396739198</v>
      </c>
      <c r="H26" s="31">
        <f t="shared" si="2"/>
        <v>-47459718</v>
      </c>
      <c r="I26" s="31">
        <f t="shared" si="2"/>
        <v>19278412</v>
      </c>
      <c r="J26" s="31">
        <f t="shared" si="2"/>
        <v>368557892</v>
      </c>
      <c r="K26" s="31">
        <f t="shared" si="2"/>
        <v>-286923074</v>
      </c>
      <c r="L26" s="31">
        <f t="shared" si="2"/>
        <v>325961412</v>
      </c>
      <c r="M26" s="31">
        <f t="shared" si="2"/>
        <v>21781899</v>
      </c>
      <c r="N26" s="31">
        <f t="shared" si="2"/>
        <v>60820237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429378129</v>
      </c>
      <c r="X26" s="31">
        <f t="shared" si="2"/>
        <v>3750978</v>
      </c>
      <c r="Y26" s="31">
        <f t="shared" si="2"/>
        <v>425627151</v>
      </c>
      <c r="Z26" s="32">
        <f>+IF(X26&lt;&gt;0,+(Y26/X26)*100,0)</f>
        <v>11347.098036831994</v>
      </c>
      <c r="AA26" s="33">
        <f>+AA13+AA25</f>
        <v>7501906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>
        <v>-23932847</v>
      </c>
      <c r="D33" s="18"/>
      <c r="E33" s="19">
        <v>40014088</v>
      </c>
      <c r="F33" s="20">
        <v>40014088</v>
      </c>
      <c r="G33" s="20">
        <v>-23932847</v>
      </c>
      <c r="H33" s="20"/>
      <c r="I33" s="20">
        <v>-637439</v>
      </c>
      <c r="J33" s="20">
        <v>-24570286</v>
      </c>
      <c r="K33" s="20">
        <v>23932847</v>
      </c>
      <c r="L33" s="20">
        <v>-26657597</v>
      </c>
      <c r="M33" s="20"/>
      <c r="N33" s="20">
        <v>-2724750</v>
      </c>
      <c r="O33" s="20"/>
      <c r="P33" s="20"/>
      <c r="Q33" s="20"/>
      <c r="R33" s="20"/>
      <c r="S33" s="20"/>
      <c r="T33" s="20"/>
      <c r="U33" s="20"/>
      <c r="V33" s="20"/>
      <c r="W33" s="20">
        <v>-27295036</v>
      </c>
      <c r="X33" s="20">
        <v>20007042</v>
      </c>
      <c r="Y33" s="20">
        <v>-47302078</v>
      </c>
      <c r="Z33" s="21">
        <v>-236.42714400259669</v>
      </c>
      <c r="AA33" s="22">
        <v>40014088</v>
      </c>
    </row>
    <row r="34" spans="1:27" ht="13.5" x14ac:dyDescent="0.25">
      <c r="A34" s="23" t="s">
        <v>61</v>
      </c>
      <c r="B34" s="17" t="s">
        <v>32</v>
      </c>
      <c r="C34" s="18">
        <v>149760416</v>
      </c>
      <c r="D34" s="18"/>
      <c r="E34" s="19">
        <v>144485450</v>
      </c>
      <c r="F34" s="20">
        <v>144485450</v>
      </c>
      <c r="G34" s="20">
        <v>140044856</v>
      </c>
      <c r="H34" s="20">
        <v>9715560</v>
      </c>
      <c r="I34" s="20"/>
      <c r="J34" s="20">
        <v>149760416</v>
      </c>
      <c r="K34" s="20">
        <v>-149760416</v>
      </c>
      <c r="L34" s="20">
        <v>149760416</v>
      </c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149760416</v>
      </c>
      <c r="X34" s="20">
        <v>72242724</v>
      </c>
      <c r="Y34" s="20">
        <v>77517692</v>
      </c>
      <c r="Z34" s="21">
        <v>107.30172909869789</v>
      </c>
      <c r="AA34" s="22">
        <v>144485450</v>
      </c>
    </row>
    <row r="35" spans="1:27" ht="13.5" x14ac:dyDescent="0.25">
      <c r="A35" s="23" t="s">
        <v>39</v>
      </c>
      <c r="B35" s="17" t="s">
        <v>32</v>
      </c>
      <c r="C35" s="18">
        <v>67021658</v>
      </c>
      <c r="D35" s="18"/>
      <c r="E35" s="19"/>
      <c r="F35" s="20"/>
      <c r="G35" s="20">
        <v>68695877</v>
      </c>
      <c r="H35" s="20">
        <v>1593306</v>
      </c>
      <c r="I35" s="20">
        <v>1558011</v>
      </c>
      <c r="J35" s="20">
        <v>71847194</v>
      </c>
      <c r="K35" s="20">
        <v>-65587980</v>
      </c>
      <c r="L35" s="20">
        <v>68567064</v>
      </c>
      <c r="M35" s="20">
        <v>1536168</v>
      </c>
      <c r="N35" s="20">
        <v>4515252</v>
      </c>
      <c r="O35" s="20"/>
      <c r="P35" s="20"/>
      <c r="Q35" s="20"/>
      <c r="R35" s="20"/>
      <c r="S35" s="20"/>
      <c r="T35" s="20"/>
      <c r="U35" s="20"/>
      <c r="V35" s="20"/>
      <c r="W35" s="20">
        <v>76362446</v>
      </c>
      <c r="X35" s="20"/>
      <c r="Y35" s="20">
        <v>76362446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192849227</v>
      </c>
      <c r="D37" s="29">
        <f t="shared" ref="D37:Y37" si="3">SUM(D29:D36)</f>
        <v>0</v>
      </c>
      <c r="E37" s="30">
        <f t="shared" si="3"/>
        <v>184499538</v>
      </c>
      <c r="F37" s="31">
        <f t="shared" si="3"/>
        <v>184499538</v>
      </c>
      <c r="G37" s="31">
        <f t="shared" si="3"/>
        <v>184807886</v>
      </c>
      <c r="H37" s="31">
        <f t="shared" si="3"/>
        <v>11308866</v>
      </c>
      <c r="I37" s="31">
        <f t="shared" si="3"/>
        <v>920572</v>
      </c>
      <c r="J37" s="31">
        <f t="shared" si="3"/>
        <v>197037324</v>
      </c>
      <c r="K37" s="31">
        <f t="shared" si="3"/>
        <v>-191415549</v>
      </c>
      <c r="L37" s="31">
        <f t="shared" si="3"/>
        <v>191669883</v>
      </c>
      <c r="M37" s="31">
        <f t="shared" si="3"/>
        <v>1536168</v>
      </c>
      <c r="N37" s="31">
        <f t="shared" si="3"/>
        <v>1790502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198827826</v>
      </c>
      <c r="X37" s="31">
        <f t="shared" si="3"/>
        <v>92249766</v>
      </c>
      <c r="Y37" s="31">
        <f t="shared" si="3"/>
        <v>106578060</v>
      </c>
      <c r="Z37" s="32">
        <f>+IF(X37&lt;&gt;0,+(Y37/X37)*100,0)</f>
        <v>115.53206541467</v>
      </c>
      <c r="AA37" s="33">
        <f>SUM(AA29:AA36)</f>
        <v>184499538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192849227</v>
      </c>
      <c r="D44" s="29">
        <f>+D37+D43</f>
        <v>0</v>
      </c>
      <c r="E44" s="30">
        <f t="shared" si="5"/>
        <v>184499538</v>
      </c>
      <c r="F44" s="31">
        <f t="shared" si="5"/>
        <v>184499538</v>
      </c>
      <c r="G44" s="31">
        <f t="shared" si="5"/>
        <v>184807886</v>
      </c>
      <c r="H44" s="31">
        <f t="shared" si="5"/>
        <v>11308866</v>
      </c>
      <c r="I44" s="31">
        <f t="shared" si="5"/>
        <v>920572</v>
      </c>
      <c r="J44" s="31">
        <f t="shared" si="5"/>
        <v>197037324</v>
      </c>
      <c r="K44" s="31">
        <f t="shared" si="5"/>
        <v>-191415549</v>
      </c>
      <c r="L44" s="31">
        <f t="shared" si="5"/>
        <v>191669883</v>
      </c>
      <c r="M44" s="31">
        <f t="shared" si="5"/>
        <v>1536168</v>
      </c>
      <c r="N44" s="31">
        <f t="shared" si="5"/>
        <v>1790502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198827826</v>
      </c>
      <c r="X44" s="31">
        <f t="shared" si="5"/>
        <v>92249766</v>
      </c>
      <c r="Y44" s="31">
        <f t="shared" si="5"/>
        <v>106578060</v>
      </c>
      <c r="Z44" s="32">
        <f>+IF(X44&lt;&gt;0,+(Y44/X44)*100,0)</f>
        <v>115.53206541467</v>
      </c>
      <c r="AA44" s="33">
        <f>+AA37+AA43</f>
        <v>184499538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115207166</v>
      </c>
      <c r="D45" s="42">
        <f t="shared" si="6"/>
        <v>0</v>
      </c>
      <c r="E45" s="43">
        <f t="shared" si="6"/>
        <v>-176997632</v>
      </c>
      <c r="F45" s="44">
        <f t="shared" si="6"/>
        <v>-176997632</v>
      </c>
      <c r="G45" s="44">
        <f t="shared" si="6"/>
        <v>211931312</v>
      </c>
      <c r="H45" s="44">
        <f t="shared" si="6"/>
        <v>-58768584</v>
      </c>
      <c r="I45" s="44">
        <f t="shared" si="6"/>
        <v>18357840</v>
      </c>
      <c r="J45" s="44">
        <f t="shared" si="6"/>
        <v>171520568</v>
      </c>
      <c r="K45" s="44">
        <f t="shared" si="6"/>
        <v>-95507525</v>
      </c>
      <c r="L45" s="44">
        <f t="shared" si="6"/>
        <v>134291529</v>
      </c>
      <c r="M45" s="44">
        <f t="shared" si="6"/>
        <v>20245731</v>
      </c>
      <c r="N45" s="44">
        <f t="shared" si="6"/>
        <v>59029735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230550303</v>
      </c>
      <c r="X45" s="44">
        <f t="shared" si="6"/>
        <v>-88498788</v>
      </c>
      <c r="Y45" s="44">
        <f t="shared" si="6"/>
        <v>319049091</v>
      </c>
      <c r="Z45" s="45">
        <f>+IF(X45&lt;&gt;0,+(Y45/X45)*100,0)</f>
        <v>-360.51238464418293</v>
      </c>
      <c r="AA45" s="46">
        <f>+AA26-AA44</f>
        <v>-176997632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204766040</v>
      </c>
      <c r="D47" s="18"/>
      <c r="E47" s="19"/>
      <c r="F47" s="20"/>
      <c r="G47" s="20">
        <v>222240244</v>
      </c>
      <c r="H47" s="20">
        <v>-62565389</v>
      </c>
      <c r="I47" s="20">
        <v>19254584</v>
      </c>
      <c r="J47" s="20">
        <v>178929439</v>
      </c>
      <c r="K47" s="20">
        <v>-101383726</v>
      </c>
      <c r="L47" s="20">
        <v>139811883</v>
      </c>
      <c r="M47" s="20">
        <v>17222906</v>
      </c>
      <c r="N47" s="20">
        <v>55651063</v>
      </c>
      <c r="O47" s="20"/>
      <c r="P47" s="20"/>
      <c r="Q47" s="20"/>
      <c r="R47" s="20"/>
      <c r="S47" s="20"/>
      <c r="T47" s="20"/>
      <c r="U47" s="20"/>
      <c r="V47" s="20"/>
      <c r="W47" s="20">
        <v>234580502</v>
      </c>
      <c r="X47" s="20"/>
      <c r="Y47" s="20">
        <v>234580502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204766040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222240244</v>
      </c>
      <c r="H50" s="52">
        <f t="shared" si="7"/>
        <v>-62565389</v>
      </c>
      <c r="I50" s="52">
        <f t="shared" si="7"/>
        <v>19254584</v>
      </c>
      <c r="J50" s="52">
        <f t="shared" si="7"/>
        <v>178929439</v>
      </c>
      <c r="K50" s="52">
        <f t="shared" si="7"/>
        <v>-101383726</v>
      </c>
      <c r="L50" s="52">
        <f t="shared" si="7"/>
        <v>139811883</v>
      </c>
      <c r="M50" s="52">
        <f t="shared" si="7"/>
        <v>17222906</v>
      </c>
      <c r="N50" s="52">
        <f t="shared" si="7"/>
        <v>55651063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234580502</v>
      </c>
      <c r="X50" s="52">
        <f t="shared" si="7"/>
        <v>0</v>
      </c>
      <c r="Y50" s="52">
        <f t="shared" si="7"/>
        <v>234580502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95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97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90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16147837</v>
      </c>
      <c r="D6" s="18"/>
      <c r="E6" s="19">
        <v>-11963373</v>
      </c>
      <c r="F6" s="20">
        <v>-11963373</v>
      </c>
      <c r="G6" s="20">
        <v>3610250</v>
      </c>
      <c r="H6" s="20">
        <v>4512416</v>
      </c>
      <c r="I6" s="20">
        <v>1456102</v>
      </c>
      <c r="J6" s="20">
        <v>9578768</v>
      </c>
      <c r="K6" s="20">
        <v>2668158</v>
      </c>
      <c r="L6" s="20">
        <v>2146119</v>
      </c>
      <c r="M6" s="20">
        <v>-764179</v>
      </c>
      <c r="N6" s="20">
        <v>4050098</v>
      </c>
      <c r="O6" s="20"/>
      <c r="P6" s="20"/>
      <c r="Q6" s="20"/>
      <c r="R6" s="20"/>
      <c r="S6" s="20"/>
      <c r="T6" s="20"/>
      <c r="U6" s="20"/>
      <c r="V6" s="20"/>
      <c r="W6" s="20">
        <v>13628866</v>
      </c>
      <c r="X6" s="20">
        <v>7437176</v>
      </c>
      <c r="Y6" s="20">
        <v>6191690</v>
      </c>
      <c r="Z6" s="21">
        <v>83.253240208380177</v>
      </c>
      <c r="AA6" s="22">
        <v>-11963373</v>
      </c>
    </row>
    <row r="7" spans="1:27" ht="13.5" x14ac:dyDescent="0.25">
      <c r="A7" s="23" t="s">
        <v>35</v>
      </c>
      <c r="B7" s="17" t="s">
        <v>32</v>
      </c>
      <c r="C7" s="18">
        <v>-229036080</v>
      </c>
      <c r="D7" s="18"/>
      <c r="E7" s="19">
        <v>16496800</v>
      </c>
      <c r="F7" s="20">
        <v>16496800</v>
      </c>
      <c r="G7" s="20">
        <v>-223516565</v>
      </c>
      <c r="H7" s="20">
        <v>129579</v>
      </c>
      <c r="I7" s="20">
        <v>2913710</v>
      </c>
      <c r="J7" s="20">
        <v>-220473276</v>
      </c>
      <c r="K7" s="20">
        <v>3221289</v>
      </c>
      <c r="L7" s="20">
        <v>2697618</v>
      </c>
      <c r="M7" s="20">
        <v>2778635</v>
      </c>
      <c r="N7" s="20">
        <v>8697542</v>
      </c>
      <c r="O7" s="20"/>
      <c r="P7" s="20"/>
      <c r="Q7" s="20"/>
      <c r="R7" s="20"/>
      <c r="S7" s="20"/>
      <c r="T7" s="20"/>
      <c r="U7" s="20"/>
      <c r="V7" s="20"/>
      <c r="W7" s="20">
        <v>-211775734</v>
      </c>
      <c r="X7" s="20">
        <v>-1249992</v>
      </c>
      <c r="Y7" s="20">
        <v>-210525742</v>
      </c>
      <c r="Z7" s="21">
        <v>16842.167149869761</v>
      </c>
      <c r="AA7" s="22">
        <v>16496800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-212888243</v>
      </c>
      <c r="D13" s="29">
        <f>SUM(D6:D12)</f>
        <v>0</v>
      </c>
      <c r="E13" s="30">
        <f t="shared" si="0"/>
        <v>4533427</v>
      </c>
      <c r="F13" s="31">
        <f t="shared" si="0"/>
        <v>4533427</v>
      </c>
      <c r="G13" s="31">
        <f t="shared" si="0"/>
        <v>-219906315</v>
      </c>
      <c r="H13" s="31">
        <f t="shared" si="0"/>
        <v>4641995</v>
      </c>
      <c r="I13" s="31">
        <f t="shared" si="0"/>
        <v>4369812</v>
      </c>
      <c r="J13" s="31">
        <f t="shared" si="0"/>
        <v>-210894508</v>
      </c>
      <c r="K13" s="31">
        <f t="shared" si="0"/>
        <v>5889447</v>
      </c>
      <c r="L13" s="31">
        <f t="shared" si="0"/>
        <v>4843737</v>
      </c>
      <c r="M13" s="31">
        <f t="shared" si="0"/>
        <v>2014456</v>
      </c>
      <c r="N13" s="31">
        <f t="shared" si="0"/>
        <v>12747640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-198146868</v>
      </c>
      <c r="X13" s="31">
        <f t="shared" si="0"/>
        <v>6187184</v>
      </c>
      <c r="Y13" s="31">
        <f t="shared" si="0"/>
        <v>-204334052</v>
      </c>
      <c r="Z13" s="32">
        <f>+IF(X13&lt;&gt;0,+(Y13/X13)*100,0)</f>
        <v>-3302.5371800806311</v>
      </c>
      <c r="AA13" s="33">
        <f>SUM(AA6:AA12)</f>
        <v>4533427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>
        <v>14578031</v>
      </c>
      <c r="F17" s="20">
        <v>14578031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8934920</v>
      </c>
      <c r="Y17" s="24">
        <v>-8934920</v>
      </c>
      <c r="Z17" s="25">
        <v>-100</v>
      </c>
      <c r="AA17" s="26">
        <v>14578031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14578031</v>
      </c>
      <c r="F25" s="36">
        <f t="shared" si="1"/>
        <v>14578031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8934920</v>
      </c>
      <c r="Y25" s="36">
        <f t="shared" si="1"/>
        <v>-8934920</v>
      </c>
      <c r="Z25" s="37">
        <f>+IF(X25&lt;&gt;0,+(Y25/X25)*100,0)</f>
        <v>-100</v>
      </c>
      <c r="AA25" s="38">
        <f>SUM(AA15:AA24)</f>
        <v>14578031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-212888243</v>
      </c>
      <c r="D26" s="29">
        <f>+D13+D25</f>
        <v>0</v>
      </c>
      <c r="E26" s="30">
        <f t="shared" si="2"/>
        <v>19111458</v>
      </c>
      <c r="F26" s="31">
        <f t="shared" si="2"/>
        <v>19111458</v>
      </c>
      <c r="G26" s="31">
        <f t="shared" si="2"/>
        <v>-219906315</v>
      </c>
      <c r="H26" s="31">
        <f t="shared" si="2"/>
        <v>4641995</v>
      </c>
      <c r="I26" s="31">
        <f t="shared" si="2"/>
        <v>4369812</v>
      </c>
      <c r="J26" s="31">
        <f t="shared" si="2"/>
        <v>-210894508</v>
      </c>
      <c r="K26" s="31">
        <f t="shared" si="2"/>
        <v>5889447</v>
      </c>
      <c r="L26" s="31">
        <f t="shared" si="2"/>
        <v>4843737</v>
      </c>
      <c r="M26" s="31">
        <f t="shared" si="2"/>
        <v>2014456</v>
      </c>
      <c r="N26" s="31">
        <f t="shared" si="2"/>
        <v>12747640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-198146868</v>
      </c>
      <c r="X26" s="31">
        <f t="shared" si="2"/>
        <v>15122104</v>
      </c>
      <c r="Y26" s="31">
        <f t="shared" si="2"/>
        <v>-213268972</v>
      </c>
      <c r="Z26" s="32">
        <f>+IF(X26&lt;&gt;0,+(Y26/X26)*100,0)</f>
        <v>-1410.3128241943052</v>
      </c>
      <c r="AA26" s="33">
        <f>+AA13+AA25</f>
        <v>19111458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-212888243</v>
      </c>
      <c r="D45" s="42">
        <f t="shared" si="6"/>
        <v>0</v>
      </c>
      <c r="E45" s="43">
        <f t="shared" si="6"/>
        <v>19111458</v>
      </c>
      <c r="F45" s="44">
        <f t="shared" si="6"/>
        <v>19111458</v>
      </c>
      <c r="G45" s="44">
        <f t="shared" si="6"/>
        <v>-219906315</v>
      </c>
      <c r="H45" s="44">
        <f t="shared" si="6"/>
        <v>4641995</v>
      </c>
      <c r="I45" s="44">
        <f t="shared" si="6"/>
        <v>4369812</v>
      </c>
      <c r="J45" s="44">
        <f t="shared" si="6"/>
        <v>-210894508</v>
      </c>
      <c r="K45" s="44">
        <f t="shared" si="6"/>
        <v>5889447</v>
      </c>
      <c r="L45" s="44">
        <f t="shared" si="6"/>
        <v>4843737</v>
      </c>
      <c r="M45" s="44">
        <f t="shared" si="6"/>
        <v>2014456</v>
      </c>
      <c r="N45" s="44">
        <f t="shared" si="6"/>
        <v>12747640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-198146868</v>
      </c>
      <c r="X45" s="44">
        <f t="shared" si="6"/>
        <v>15122104</v>
      </c>
      <c r="Y45" s="44">
        <f t="shared" si="6"/>
        <v>-213268972</v>
      </c>
      <c r="Z45" s="45">
        <f>+IF(X45&lt;&gt;0,+(Y45/X45)*100,0)</f>
        <v>-1410.3128241943052</v>
      </c>
      <c r="AA45" s="46">
        <f>+AA26-AA44</f>
        <v>19111458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15819640</v>
      </c>
      <c r="F47" s="20">
        <v>15819640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11830286</v>
      </c>
      <c r="Y47" s="20">
        <v>-11830286</v>
      </c>
      <c r="Z47" s="47">
        <v>-100</v>
      </c>
      <c r="AA47" s="22">
        <v>15819640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15819640</v>
      </c>
      <c r="F50" s="52">
        <f t="shared" si="7"/>
        <v>15819640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11830286</v>
      </c>
      <c r="Y50" s="52">
        <f t="shared" si="7"/>
        <v>-11830286</v>
      </c>
      <c r="Z50" s="53">
        <f>+IF(X50&lt;&gt;0,+(Y50/X50)*100,0)</f>
        <v>-100</v>
      </c>
      <c r="AA50" s="54">
        <f>SUM(AA47:AA49)</f>
        <v>15819640</v>
      </c>
    </row>
    <row r="51" spans="1:27" ht="13.5" x14ac:dyDescent="0.25">
      <c r="A51" s="55" t="s">
        <v>95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97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91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91318621</v>
      </c>
      <c r="D17" s="18"/>
      <c r="E17" s="19">
        <v>7850000</v>
      </c>
      <c r="F17" s="20">
        <v>7902000</v>
      </c>
      <c r="G17" s="24">
        <v>93403849</v>
      </c>
      <c r="H17" s="24">
        <v>-2085227</v>
      </c>
      <c r="I17" s="24">
        <v>868000</v>
      </c>
      <c r="J17" s="20">
        <v>92186622</v>
      </c>
      <c r="K17" s="24"/>
      <c r="L17" s="24"/>
      <c r="M17" s="20">
        <v>-2187436</v>
      </c>
      <c r="N17" s="24">
        <v>-2187436</v>
      </c>
      <c r="O17" s="24"/>
      <c r="P17" s="24"/>
      <c r="Q17" s="20"/>
      <c r="R17" s="24"/>
      <c r="S17" s="24"/>
      <c r="T17" s="20"/>
      <c r="U17" s="24"/>
      <c r="V17" s="24"/>
      <c r="W17" s="24">
        <v>89999186</v>
      </c>
      <c r="X17" s="20">
        <v>3362996</v>
      </c>
      <c r="Y17" s="24">
        <v>86636190</v>
      </c>
      <c r="Z17" s="25">
        <v>2576.1609588593028</v>
      </c>
      <c r="AA17" s="26">
        <v>7902000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91318621</v>
      </c>
      <c r="D25" s="29">
        <f t="shared" ref="D25:Y25" si="1">SUM(D15:D24)</f>
        <v>0</v>
      </c>
      <c r="E25" s="35">
        <f t="shared" si="1"/>
        <v>7850000</v>
      </c>
      <c r="F25" s="36">
        <f t="shared" si="1"/>
        <v>7902000</v>
      </c>
      <c r="G25" s="36">
        <f t="shared" si="1"/>
        <v>93403849</v>
      </c>
      <c r="H25" s="36">
        <f t="shared" si="1"/>
        <v>-2085227</v>
      </c>
      <c r="I25" s="36">
        <f t="shared" si="1"/>
        <v>868000</v>
      </c>
      <c r="J25" s="36">
        <f t="shared" si="1"/>
        <v>92186622</v>
      </c>
      <c r="K25" s="36">
        <f t="shared" si="1"/>
        <v>0</v>
      </c>
      <c r="L25" s="36">
        <f t="shared" si="1"/>
        <v>0</v>
      </c>
      <c r="M25" s="36">
        <f t="shared" si="1"/>
        <v>-2187436</v>
      </c>
      <c r="N25" s="36">
        <f t="shared" si="1"/>
        <v>-2187436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89999186</v>
      </c>
      <c r="X25" s="36">
        <f t="shared" si="1"/>
        <v>3362996</v>
      </c>
      <c r="Y25" s="36">
        <f t="shared" si="1"/>
        <v>86636190</v>
      </c>
      <c r="Z25" s="37">
        <f>+IF(X25&lt;&gt;0,+(Y25/X25)*100,0)</f>
        <v>2576.1609588593028</v>
      </c>
      <c r="AA25" s="38">
        <f>SUM(AA15:AA24)</f>
        <v>7902000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91318621</v>
      </c>
      <c r="D26" s="29">
        <f>+D13+D25</f>
        <v>0</v>
      </c>
      <c r="E26" s="30">
        <f t="shared" si="2"/>
        <v>7850000</v>
      </c>
      <c r="F26" s="31">
        <f t="shared" si="2"/>
        <v>7902000</v>
      </c>
      <c r="G26" s="31">
        <f t="shared" si="2"/>
        <v>93403849</v>
      </c>
      <c r="H26" s="31">
        <f t="shared" si="2"/>
        <v>-2085227</v>
      </c>
      <c r="I26" s="31">
        <f t="shared" si="2"/>
        <v>868000</v>
      </c>
      <c r="J26" s="31">
        <f t="shared" si="2"/>
        <v>92186622</v>
      </c>
      <c r="K26" s="31">
        <f t="shared" si="2"/>
        <v>0</v>
      </c>
      <c r="L26" s="31">
        <f t="shared" si="2"/>
        <v>0</v>
      </c>
      <c r="M26" s="31">
        <f t="shared" si="2"/>
        <v>-2187436</v>
      </c>
      <c r="N26" s="31">
        <f t="shared" si="2"/>
        <v>-2187436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89999186</v>
      </c>
      <c r="X26" s="31">
        <f t="shared" si="2"/>
        <v>3362996</v>
      </c>
      <c r="Y26" s="31">
        <f t="shared" si="2"/>
        <v>86636190</v>
      </c>
      <c r="Z26" s="32">
        <f>+IF(X26&lt;&gt;0,+(Y26/X26)*100,0)</f>
        <v>2576.1609588593028</v>
      </c>
      <c r="AA26" s="33">
        <f>+AA13+AA25</f>
        <v>7902000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>
        <v>462350</v>
      </c>
      <c r="D34" s="18"/>
      <c r="E34" s="19">
        <v>109912895</v>
      </c>
      <c r="F34" s="20">
        <v>109912895</v>
      </c>
      <c r="G34" s="20">
        <v>462350</v>
      </c>
      <c r="H34" s="20"/>
      <c r="I34" s="20"/>
      <c r="J34" s="20">
        <v>462350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462350</v>
      </c>
      <c r="X34" s="20">
        <v>54956442</v>
      </c>
      <c r="Y34" s="20">
        <v>-54494092</v>
      </c>
      <c r="Z34" s="21">
        <v>-99.158697355261822</v>
      </c>
      <c r="AA34" s="22">
        <v>109912895</v>
      </c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462350</v>
      </c>
      <c r="D37" s="29">
        <f t="shared" ref="D37:Y37" si="3">SUM(D29:D36)</f>
        <v>0</v>
      </c>
      <c r="E37" s="30">
        <f t="shared" si="3"/>
        <v>109912895</v>
      </c>
      <c r="F37" s="31">
        <f t="shared" si="3"/>
        <v>109912895</v>
      </c>
      <c r="G37" s="31">
        <f t="shared" si="3"/>
        <v>462350</v>
      </c>
      <c r="H37" s="31">
        <f t="shared" si="3"/>
        <v>0</v>
      </c>
      <c r="I37" s="31">
        <f t="shared" si="3"/>
        <v>0</v>
      </c>
      <c r="J37" s="31">
        <f t="shared" si="3"/>
        <v>462350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462350</v>
      </c>
      <c r="X37" s="31">
        <f t="shared" si="3"/>
        <v>54956442</v>
      </c>
      <c r="Y37" s="31">
        <f t="shared" si="3"/>
        <v>-54494092</v>
      </c>
      <c r="Z37" s="32">
        <f>+IF(X37&lt;&gt;0,+(Y37/X37)*100,0)</f>
        <v>-99.158697355261822</v>
      </c>
      <c r="AA37" s="33">
        <f>SUM(AA29:AA36)</f>
        <v>109912895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>
        <v>258561070</v>
      </c>
      <c r="D40" s="18"/>
      <c r="E40" s="19">
        <v>555459351</v>
      </c>
      <c r="F40" s="20">
        <v>555459351</v>
      </c>
      <c r="G40" s="20">
        <v>260318823</v>
      </c>
      <c r="H40" s="20">
        <v>1757752</v>
      </c>
      <c r="I40" s="20">
        <v>1757752</v>
      </c>
      <c r="J40" s="20">
        <v>263834327</v>
      </c>
      <c r="K40" s="20">
        <v>1757752</v>
      </c>
      <c r="L40" s="20">
        <v>1757752</v>
      </c>
      <c r="M40" s="20">
        <v>1757752</v>
      </c>
      <c r="N40" s="20">
        <v>5273256</v>
      </c>
      <c r="O40" s="20"/>
      <c r="P40" s="20"/>
      <c r="Q40" s="20"/>
      <c r="R40" s="20"/>
      <c r="S40" s="20"/>
      <c r="T40" s="20"/>
      <c r="U40" s="20"/>
      <c r="V40" s="20"/>
      <c r="W40" s="20">
        <v>269107583</v>
      </c>
      <c r="X40" s="20">
        <v>277729674</v>
      </c>
      <c r="Y40" s="20">
        <v>-8622091</v>
      </c>
      <c r="Z40" s="21">
        <v>-3.1044903757745383</v>
      </c>
      <c r="AA40" s="22">
        <v>555459351</v>
      </c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258561070</v>
      </c>
      <c r="D43" s="29">
        <f t="shared" ref="D43:Y43" si="4">SUM(D39:D42)</f>
        <v>0</v>
      </c>
      <c r="E43" s="35">
        <f t="shared" si="4"/>
        <v>555459351</v>
      </c>
      <c r="F43" s="36">
        <f t="shared" si="4"/>
        <v>555459351</v>
      </c>
      <c r="G43" s="36">
        <f t="shared" si="4"/>
        <v>260318823</v>
      </c>
      <c r="H43" s="36">
        <f t="shared" si="4"/>
        <v>1757752</v>
      </c>
      <c r="I43" s="36">
        <f t="shared" si="4"/>
        <v>1757752</v>
      </c>
      <c r="J43" s="36">
        <f t="shared" si="4"/>
        <v>263834327</v>
      </c>
      <c r="K43" s="36">
        <f t="shared" si="4"/>
        <v>1757752</v>
      </c>
      <c r="L43" s="36">
        <f t="shared" si="4"/>
        <v>1757752</v>
      </c>
      <c r="M43" s="36">
        <f t="shared" si="4"/>
        <v>1757752</v>
      </c>
      <c r="N43" s="36">
        <f t="shared" si="4"/>
        <v>5273256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269107583</v>
      </c>
      <c r="X43" s="36">
        <f t="shared" si="4"/>
        <v>277729674</v>
      </c>
      <c r="Y43" s="36">
        <f t="shared" si="4"/>
        <v>-8622091</v>
      </c>
      <c r="Z43" s="37">
        <f>+IF(X43&lt;&gt;0,+(Y43/X43)*100,0)</f>
        <v>-3.1044903757745383</v>
      </c>
      <c r="AA43" s="38">
        <f>SUM(AA39:AA42)</f>
        <v>555459351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259023420</v>
      </c>
      <c r="D44" s="29">
        <f>+D37+D43</f>
        <v>0</v>
      </c>
      <c r="E44" s="30">
        <f t="shared" si="5"/>
        <v>665372246</v>
      </c>
      <c r="F44" s="31">
        <f t="shared" si="5"/>
        <v>665372246</v>
      </c>
      <c r="G44" s="31">
        <f t="shared" si="5"/>
        <v>260781173</v>
      </c>
      <c r="H44" s="31">
        <f t="shared" si="5"/>
        <v>1757752</v>
      </c>
      <c r="I44" s="31">
        <f t="shared" si="5"/>
        <v>1757752</v>
      </c>
      <c r="J44" s="31">
        <f t="shared" si="5"/>
        <v>264296677</v>
      </c>
      <c r="K44" s="31">
        <f t="shared" si="5"/>
        <v>1757752</v>
      </c>
      <c r="L44" s="31">
        <f t="shared" si="5"/>
        <v>1757752</v>
      </c>
      <c r="M44" s="31">
        <f t="shared" si="5"/>
        <v>1757752</v>
      </c>
      <c r="N44" s="31">
        <f t="shared" si="5"/>
        <v>5273256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269569933</v>
      </c>
      <c r="X44" s="31">
        <f t="shared" si="5"/>
        <v>332686116</v>
      </c>
      <c r="Y44" s="31">
        <f t="shared" si="5"/>
        <v>-63116183</v>
      </c>
      <c r="Z44" s="32">
        <f>+IF(X44&lt;&gt;0,+(Y44/X44)*100,0)</f>
        <v>-18.971691322399518</v>
      </c>
      <c r="AA44" s="33">
        <f>+AA37+AA43</f>
        <v>665372246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-167704799</v>
      </c>
      <c r="D45" s="42">
        <f t="shared" si="6"/>
        <v>0</v>
      </c>
      <c r="E45" s="43">
        <f t="shared" si="6"/>
        <v>-657522246</v>
      </c>
      <c r="F45" s="44">
        <f t="shared" si="6"/>
        <v>-657470246</v>
      </c>
      <c r="G45" s="44">
        <f t="shared" si="6"/>
        <v>-167377324</v>
      </c>
      <c r="H45" s="44">
        <f t="shared" si="6"/>
        <v>-3842979</v>
      </c>
      <c r="I45" s="44">
        <f t="shared" si="6"/>
        <v>-889752</v>
      </c>
      <c r="J45" s="44">
        <f t="shared" si="6"/>
        <v>-172110055</v>
      </c>
      <c r="K45" s="44">
        <f t="shared" si="6"/>
        <v>-1757752</v>
      </c>
      <c r="L45" s="44">
        <f t="shared" si="6"/>
        <v>-1757752</v>
      </c>
      <c r="M45" s="44">
        <f t="shared" si="6"/>
        <v>-3945188</v>
      </c>
      <c r="N45" s="44">
        <f t="shared" si="6"/>
        <v>-7460692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-179570747</v>
      </c>
      <c r="X45" s="44">
        <f t="shared" si="6"/>
        <v>-329323120</v>
      </c>
      <c r="Y45" s="44">
        <f t="shared" si="6"/>
        <v>149752373</v>
      </c>
      <c r="Z45" s="45">
        <f>+IF(X45&lt;&gt;0,+(Y45/X45)*100,0)</f>
        <v>-45.472778528273388</v>
      </c>
      <c r="AA45" s="46">
        <f>+AA26-AA44</f>
        <v>-657470246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232782190</v>
      </c>
      <c r="D47" s="18"/>
      <c r="E47" s="19">
        <v>129053287</v>
      </c>
      <c r="F47" s="20">
        <v>84991575</v>
      </c>
      <c r="G47" s="20">
        <v>291065789</v>
      </c>
      <c r="H47" s="20">
        <v>-14417169</v>
      </c>
      <c r="I47" s="20">
        <v>7539141</v>
      </c>
      <c r="J47" s="20">
        <v>284187761</v>
      </c>
      <c r="K47" s="20">
        <v>7808718</v>
      </c>
      <c r="L47" s="20">
        <v>7108547</v>
      </c>
      <c r="M47" s="20">
        <v>-19990690</v>
      </c>
      <c r="N47" s="20">
        <v>-5073425</v>
      </c>
      <c r="O47" s="20"/>
      <c r="P47" s="20"/>
      <c r="Q47" s="20"/>
      <c r="R47" s="20"/>
      <c r="S47" s="20"/>
      <c r="T47" s="20"/>
      <c r="U47" s="20"/>
      <c r="V47" s="20"/>
      <c r="W47" s="20">
        <v>279114336</v>
      </c>
      <c r="X47" s="20">
        <v>42495792</v>
      </c>
      <c r="Y47" s="20">
        <v>236618544</v>
      </c>
      <c r="Z47" s="47">
        <v>556.80464550466559</v>
      </c>
      <c r="AA47" s="22">
        <v>84991575</v>
      </c>
    </row>
    <row r="48" spans="1:27" ht="13.5" x14ac:dyDescent="0.25">
      <c r="A48" s="23" t="s">
        <v>73</v>
      </c>
      <c r="B48" s="17" t="s">
        <v>32</v>
      </c>
      <c r="C48" s="18">
        <v>1396931</v>
      </c>
      <c r="D48" s="18"/>
      <c r="E48" s="19"/>
      <c r="F48" s="20"/>
      <c r="G48" s="20">
        <v>1396931</v>
      </c>
      <c r="H48" s="20"/>
      <c r="I48" s="20"/>
      <c r="J48" s="20">
        <v>1396931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1396931</v>
      </c>
      <c r="X48" s="20"/>
      <c r="Y48" s="20">
        <v>1396931</v>
      </c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234179121</v>
      </c>
      <c r="D50" s="50">
        <f t="shared" ref="D50:Y50" si="7">SUM(D47:D49)</f>
        <v>0</v>
      </c>
      <c r="E50" s="51">
        <f t="shared" si="7"/>
        <v>129053287</v>
      </c>
      <c r="F50" s="52">
        <f t="shared" si="7"/>
        <v>84991575</v>
      </c>
      <c r="G50" s="52">
        <f t="shared" si="7"/>
        <v>292462720</v>
      </c>
      <c r="H50" s="52">
        <f t="shared" si="7"/>
        <v>-14417169</v>
      </c>
      <c r="I50" s="52">
        <f t="shared" si="7"/>
        <v>7539141</v>
      </c>
      <c r="J50" s="52">
        <f t="shared" si="7"/>
        <v>285584692</v>
      </c>
      <c r="K50" s="52">
        <f t="shared" si="7"/>
        <v>7808718</v>
      </c>
      <c r="L50" s="52">
        <f t="shared" si="7"/>
        <v>7108547</v>
      </c>
      <c r="M50" s="52">
        <f t="shared" si="7"/>
        <v>-19990690</v>
      </c>
      <c r="N50" s="52">
        <f t="shared" si="7"/>
        <v>-5073425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280511267</v>
      </c>
      <c r="X50" s="52">
        <f t="shared" si="7"/>
        <v>42495792</v>
      </c>
      <c r="Y50" s="52">
        <f t="shared" si="7"/>
        <v>238015475</v>
      </c>
      <c r="Z50" s="53">
        <f>+IF(X50&lt;&gt;0,+(Y50/X50)*100,0)</f>
        <v>560.09186744889939</v>
      </c>
      <c r="AA50" s="54">
        <f>SUM(AA47:AA49)</f>
        <v>84991575</v>
      </c>
    </row>
    <row r="51" spans="1:27" ht="13.5" x14ac:dyDescent="0.25">
      <c r="A51" s="55" t="s">
        <v>95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97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92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31920289</v>
      </c>
      <c r="D6" s="18"/>
      <c r="E6" s="19">
        <v>162257391</v>
      </c>
      <c r="F6" s="20">
        <v>182064961</v>
      </c>
      <c r="G6" s="20">
        <v>-7170983</v>
      </c>
      <c r="H6" s="20">
        <v>-1282483</v>
      </c>
      <c r="I6" s="20">
        <v>31627463</v>
      </c>
      <c r="J6" s="20">
        <v>23173997</v>
      </c>
      <c r="K6" s="20">
        <v>-5696044</v>
      </c>
      <c r="L6" s="20">
        <v>-17544250</v>
      </c>
      <c r="M6" s="20">
        <v>-7462664</v>
      </c>
      <c r="N6" s="20">
        <v>-30702958</v>
      </c>
      <c r="O6" s="20"/>
      <c r="P6" s="20"/>
      <c r="Q6" s="20"/>
      <c r="R6" s="20"/>
      <c r="S6" s="20"/>
      <c r="T6" s="20"/>
      <c r="U6" s="20"/>
      <c r="V6" s="20"/>
      <c r="W6" s="20">
        <v>-7528961</v>
      </c>
      <c r="X6" s="20">
        <v>97412800</v>
      </c>
      <c r="Y6" s="20">
        <v>-104941761</v>
      </c>
      <c r="Z6" s="21">
        <v>-107.72892371433733</v>
      </c>
      <c r="AA6" s="22">
        <v>182064961</v>
      </c>
    </row>
    <row r="7" spans="1:27" ht="13.5" x14ac:dyDescent="0.25">
      <c r="A7" s="23" t="s">
        <v>35</v>
      </c>
      <c r="B7" s="17" t="s">
        <v>32</v>
      </c>
      <c r="C7" s="18">
        <v>422640</v>
      </c>
      <c r="D7" s="18"/>
      <c r="E7" s="19">
        <v>-1248353</v>
      </c>
      <c r="F7" s="20">
        <v>-10275688</v>
      </c>
      <c r="G7" s="20">
        <v>6670581</v>
      </c>
      <c r="H7" s="20">
        <v>-3213287</v>
      </c>
      <c r="I7" s="20">
        <v>-1911946</v>
      </c>
      <c r="J7" s="20">
        <v>1545348</v>
      </c>
      <c r="K7" s="20">
        <v>-2709087</v>
      </c>
      <c r="L7" s="20">
        <v>-332744</v>
      </c>
      <c r="M7" s="20">
        <v>235923</v>
      </c>
      <c r="N7" s="20">
        <v>-2805908</v>
      </c>
      <c r="O7" s="20"/>
      <c r="P7" s="20"/>
      <c r="Q7" s="20"/>
      <c r="R7" s="20"/>
      <c r="S7" s="20"/>
      <c r="T7" s="20"/>
      <c r="U7" s="20"/>
      <c r="V7" s="20"/>
      <c r="W7" s="20">
        <v>-1260560</v>
      </c>
      <c r="X7" s="20">
        <v>3922059</v>
      </c>
      <c r="Y7" s="20">
        <v>-5182619</v>
      </c>
      <c r="Z7" s="21">
        <v>-132.14026102106061</v>
      </c>
      <c r="AA7" s="22">
        <v>-10275688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-4401954</v>
      </c>
      <c r="D10" s="18"/>
      <c r="E10" s="19">
        <v>-9738637</v>
      </c>
      <c r="F10" s="20">
        <v>-14328832</v>
      </c>
      <c r="G10" s="20">
        <v>-97780</v>
      </c>
      <c r="H10" s="20">
        <v>-29548</v>
      </c>
      <c r="I10" s="20">
        <v>-4453302</v>
      </c>
      <c r="J10" s="20">
        <v>-4580630</v>
      </c>
      <c r="K10" s="20">
        <v>-48382</v>
      </c>
      <c r="L10" s="20">
        <v>-1817814</v>
      </c>
      <c r="M10" s="20">
        <v>-190988</v>
      </c>
      <c r="N10" s="20">
        <v>-2057184</v>
      </c>
      <c r="O10" s="20"/>
      <c r="P10" s="20"/>
      <c r="Q10" s="20"/>
      <c r="R10" s="20"/>
      <c r="S10" s="20"/>
      <c r="T10" s="20"/>
      <c r="U10" s="20"/>
      <c r="V10" s="20"/>
      <c r="W10" s="20">
        <v>-6637814</v>
      </c>
      <c r="X10" s="20">
        <v>-7966461</v>
      </c>
      <c r="Y10" s="20">
        <v>1328647</v>
      </c>
      <c r="Z10" s="21">
        <v>-16.678007963636553</v>
      </c>
      <c r="AA10" s="22">
        <v>-14328832</v>
      </c>
    </row>
    <row r="11" spans="1:27" ht="13.5" x14ac:dyDescent="0.25">
      <c r="A11" s="23" t="s">
        <v>39</v>
      </c>
      <c r="B11" s="17" t="s">
        <v>32</v>
      </c>
      <c r="C11" s="18">
        <v>20126985</v>
      </c>
      <c r="D11" s="18"/>
      <c r="E11" s="19"/>
      <c r="F11" s="20">
        <v>20126983</v>
      </c>
      <c r="G11" s="24">
        <v>15780</v>
      </c>
      <c r="H11" s="24">
        <v>674081</v>
      </c>
      <c r="I11" s="24">
        <v>21350949</v>
      </c>
      <c r="J11" s="20">
        <v>22040810</v>
      </c>
      <c r="K11" s="24">
        <v>1561959</v>
      </c>
      <c r="L11" s="24">
        <v>2141630</v>
      </c>
      <c r="M11" s="20">
        <v>1863269</v>
      </c>
      <c r="N11" s="24">
        <v>5566858</v>
      </c>
      <c r="O11" s="24"/>
      <c r="P11" s="24"/>
      <c r="Q11" s="20"/>
      <c r="R11" s="24"/>
      <c r="S11" s="24"/>
      <c r="T11" s="20"/>
      <c r="U11" s="24"/>
      <c r="V11" s="24"/>
      <c r="W11" s="24">
        <v>27607668</v>
      </c>
      <c r="X11" s="20">
        <v>20126983</v>
      </c>
      <c r="Y11" s="24">
        <v>7480685</v>
      </c>
      <c r="Z11" s="25">
        <v>37.167443327199109</v>
      </c>
      <c r="AA11" s="26">
        <v>20126983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48067960</v>
      </c>
      <c r="D13" s="29">
        <f>SUM(D6:D12)</f>
        <v>0</v>
      </c>
      <c r="E13" s="30">
        <f t="shared" si="0"/>
        <v>151270401</v>
      </c>
      <c r="F13" s="31">
        <f t="shared" si="0"/>
        <v>177587424</v>
      </c>
      <c r="G13" s="31">
        <f t="shared" si="0"/>
        <v>-582402</v>
      </c>
      <c r="H13" s="31">
        <f t="shared" si="0"/>
        <v>-3851237</v>
      </c>
      <c r="I13" s="31">
        <f t="shared" si="0"/>
        <v>46613164</v>
      </c>
      <c r="J13" s="31">
        <f t="shared" si="0"/>
        <v>42179525</v>
      </c>
      <c r="K13" s="31">
        <f t="shared" si="0"/>
        <v>-6891554</v>
      </c>
      <c r="L13" s="31">
        <f t="shared" si="0"/>
        <v>-17553178</v>
      </c>
      <c r="M13" s="31">
        <f t="shared" si="0"/>
        <v>-5554460</v>
      </c>
      <c r="N13" s="31">
        <f t="shared" si="0"/>
        <v>-29999192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12180333</v>
      </c>
      <c r="X13" s="31">
        <f t="shared" si="0"/>
        <v>113495381</v>
      </c>
      <c r="Y13" s="31">
        <f t="shared" si="0"/>
        <v>-101315048</v>
      </c>
      <c r="Z13" s="32">
        <f>+IF(X13&lt;&gt;0,+(Y13/X13)*100,0)</f>
        <v>-89.267992324727302</v>
      </c>
      <c r="AA13" s="33">
        <f>SUM(AA6:AA12)</f>
        <v>177587424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>
        <v>-13290479</v>
      </c>
      <c r="D16" s="18"/>
      <c r="E16" s="19"/>
      <c r="F16" s="20">
        <v>-13517506</v>
      </c>
      <c r="G16" s="20"/>
      <c r="H16" s="20">
        <v>-19194</v>
      </c>
      <c r="I16" s="20">
        <v>-13328247</v>
      </c>
      <c r="J16" s="20">
        <v>-13347441</v>
      </c>
      <c r="K16" s="20">
        <v>-19194</v>
      </c>
      <c r="L16" s="20"/>
      <c r="M16" s="20"/>
      <c r="N16" s="20">
        <v>-19194</v>
      </c>
      <c r="O16" s="20"/>
      <c r="P16" s="20"/>
      <c r="Q16" s="20"/>
      <c r="R16" s="20"/>
      <c r="S16" s="20"/>
      <c r="T16" s="20"/>
      <c r="U16" s="20"/>
      <c r="V16" s="20"/>
      <c r="W16" s="20">
        <v>-13366635</v>
      </c>
      <c r="X16" s="20">
        <v>-13290479</v>
      </c>
      <c r="Y16" s="20">
        <v>-76156</v>
      </c>
      <c r="Z16" s="21">
        <v>0.5730117025879955</v>
      </c>
      <c r="AA16" s="22">
        <v>-13517506</v>
      </c>
    </row>
    <row r="17" spans="1:27" ht="13.5" x14ac:dyDescent="0.25">
      <c r="A17" s="23" t="s">
        <v>45</v>
      </c>
      <c r="B17" s="17" t="s">
        <v>32</v>
      </c>
      <c r="C17" s="18">
        <v>1216783298</v>
      </c>
      <c r="D17" s="18"/>
      <c r="E17" s="19">
        <v>56962930</v>
      </c>
      <c r="F17" s="20">
        <v>1293471267</v>
      </c>
      <c r="G17" s="24"/>
      <c r="H17" s="24">
        <v>383005</v>
      </c>
      <c r="I17" s="24">
        <v>1217219941</v>
      </c>
      <c r="J17" s="20">
        <v>1217602946</v>
      </c>
      <c r="K17" s="24">
        <v>3865660</v>
      </c>
      <c r="L17" s="24">
        <v>6646740</v>
      </c>
      <c r="M17" s="20">
        <v>10778919</v>
      </c>
      <c r="N17" s="24">
        <v>21291319</v>
      </c>
      <c r="O17" s="24"/>
      <c r="P17" s="24"/>
      <c r="Q17" s="20"/>
      <c r="R17" s="24"/>
      <c r="S17" s="24"/>
      <c r="T17" s="20"/>
      <c r="U17" s="24"/>
      <c r="V17" s="24"/>
      <c r="W17" s="24">
        <v>1238894265</v>
      </c>
      <c r="X17" s="20">
        <v>1266617790</v>
      </c>
      <c r="Y17" s="24">
        <v>-27723525</v>
      </c>
      <c r="Z17" s="25">
        <v>-2.1887838003601701</v>
      </c>
      <c r="AA17" s="26">
        <v>1293471267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>
        <v>-8</v>
      </c>
      <c r="D20" s="18"/>
      <c r="E20" s="19"/>
      <c r="F20" s="20">
        <v>-8</v>
      </c>
      <c r="G20" s="20"/>
      <c r="H20" s="20">
        <v>-237</v>
      </c>
      <c r="I20" s="20">
        <v>-8</v>
      </c>
      <c r="J20" s="20">
        <v>-245</v>
      </c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>
        <v>-245</v>
      </c>
      <c r="X20" s="20"/>
      <c r="Y20" s="20">
        <v>-245</v>
      </c>
      <c r="Z20" s="21"/>
      <c r="AA20" s="22">
        <v>-8</v>
      </c>
    </row>
    <row r="21" spans="1:27" ht="13.5" x14ac:dyDescent="0.25">
      <c r="A21" s="23" t="s">
        <v>49</v>
      </c>
      <c r="B21" s="17" t="s">
        <v>32</v>
      </c>
      <c r="C21" s="18">
        <v>-270</v>
      </c>
      <c r="D21" s="18"/>
      <c r="E21" s="19"/>
      <c r="F21" s="20">
        <v>-270</v>
      </c>
      <c r="G21" s="20"/>
      <c r="H21" s="20"/>
      <c r="I21" s="20">
        <v>-270</v>
      </c>
      <c r="J21" s="20">
        <v>-270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-270</v>
      </c>
      <c r="X21" s="20">
        <v>-270</v>
      </c>
      <c r="Y21" s="20"/>
      <c r="Z21" s="21"/>
      <c r="AA21" s="22">
        <v>-270</v>
      </c>
    </row>
    <row r="22" spans="1:27" ht="13.5" x14ac:dyDescent="0.25">
      <c r="A22" s="23" t="s">
        <v>35</v>
      </c>
      <c r="B22" s="17" t="s">
        <v>32</v>
      </c>
      <c r="C22" s="18">
        <v>-445315</v>
      </c>
      <c r="D22" s="18"/>
      <c r="E22" s="19"/>
      <c r="F22" s="20">
        <v>-445315</v>
      </c>
      <c r="G22" s="20"/>
      <c r="H22" s="20"/>
      <c r="I22" s="20">
        <v>-445315</v>
      </c>
      <c r="J22" s="20">
        <v>-445315</v>
      </c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>
        <v>-445315</v>
      </c>
      <c r="X22" s="20">
        <v>-445315</v>
      </c>
      <c r="Y22" s="20"/>
      <c r="Z22" s="21"/>
      <c r="AA22" s="22">
        <v>-445315</v>
      </c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1203047226</v>
      </c>
      <c r="D25" s="29">
        <f t="shared" ref="D25:Y25" si="1">SUM(D15:D24)</f>
        <v>0</v>
      </c>
      <c r="E25" s="35">
        <f t="shared" si="1"/>
        <v>56962930</v>
      </c>
      <c r="F25" s="36">
        <f t="shared" si="1"/>
        <v>1279508168</v>
      </c>
      <c r="G25" s="36">
        <f t="shared" si="1"/>
        <v>0</v>
      </c>
      <c r="H25" s="36">
        <f t="shared" si="1"/>
        <v>363574</v>
      </c>
      <c r="I25" s="36">
        <f t="shared" si="1"/>
        <v>1203446101</v>
      </c>
      <c r="J25" s="36">
        <f t="shared" si="1"/>
        <v>1203809675</v>
      </c>
      <c r="K25" s="36">
        <f t="shared" si="1"/>
        <v>3846466</v>
      </c>
      <c r="L25" s="36">
        <f t="shared" si="1"/>
        <v>6646740</v>
      </c>
      <c r="M25" s="36">
        <f t="shared" si="1"/>
        <v>10778919</v>
      </c>
      <c r="N25" s="36">
        <f t="shared" si="1"/>
        <v>21272125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1225081800</v>
      </c>
      <c r="X25" s="36">
        <f t="shared" si="1"/>
        <v>1252881726</v>
      </c>
      <c r="Y25" s="36">
        <f t="shared" si="1"/>
        <v>-27799926</v>
      </c>
      <c r="Z25" s="37">
        <f>+IF(X25&lt;&gt;0,+(Y25/X25)*100,0)</f>
        <v>-2.2188787196023001</v>
      </c>
      <c r="AA25" s="38">
        <f>SUM(AA15:AA24)</f>
        <v>1279508168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1251115186</v>
      </c>
      <c r="D26" s="29">
        <f>+D13+D25</f>
        <v>0</v>
      </c>
      <c r="E26" s="30">
        <f t="shared" si="2"/>
        <v>208233331</v>
      </c>
      <c r="F26" s="31">
        <f t="shared" si="2"/>
        <v>1457095592</v>
      </c>
      <c r="G26" s="31">
        <f t="shared" si="2"/>
        <v>-582402</v>
      </c>
      <c r="H26" s="31">
        <f t="shared" si="2"/>
        <v>-3487663</v>
      </c>
      <c r="I26" s="31">
        <f t="shared" si="2"/>
        <v>1250059265</v>
      </c>
      <c r="J26" s="31">
        <f t="shared" si="2"/>
        <v>1245989200</v>
      </c>
      <c r="K26" s="31">
        <f t="shared" si="2"/>
        <v>-3045088</v>
      </c>
      <c r="L26" s="31">
        <f t="shared" si="2"/>
        <v>-10906438</v>
      </c>
      <c r="M26" s="31">
        <f t="shared" si="2"/>
        <v>5224459</v>
      </c>
      <c r="N26" s="31">
        <f t="shared" si="2"/>
        <v>-8727067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1237262133</v>
      </c>
      <c r="X26" s="31">
        <f t="shared" si="2"/>
        <v>1366377107</v>
      </c>
      <c r="Y26" s="31">
        <f t="shared" si="2"/>
        <v>-129114974</v>
      </c>
      <c r="Z26" s="32">
        <f>+IF(X26&lt;&gt;0,+(Y26/X26)*100,0)</f>
        <v>-9.449439202291904</v>
      </c>
      <c r="AA26" s="33">
        <f>+AA13+AA25</f>
        <v>1457095592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19324144</v>
      </c>
      <c r="D32" s="18"/>
      <c r="E32" s="19">
        <v>179002966</v>
      </c>
      <c r="F32" s="20">
        <v>235806070</v>
      </c>
      <c r="G32" s="20">
        <v>-16780805</v>
      </c>
      <c r="H32" s="20">
        <v>-6102519</v>
      </c>
      <c r="I32" s="20">
        <v>18626680</v>
      </c>
      <c r="J32" s="20">
        <v>-4256644</v>
      </c>
      <c r="K32" s="20">
        <v>-3235964</v>
      </c>
      <c r="L32" s="20">
        <v>-7376422</v>
      </c>
      <c r="M32" s="20">
        <v>-391981</v>
      </c>
      <c r="N32" s="20">
        <v>-11004367</v>
      </c>
      <c r="O32" s="20"/>
      <c r="P32" s="20"/>
      <c r="Q32" s="20"/>
      <c r="R32" s="20"/>
      <c r="S32" s="20"/>
      <c r="T32" s="20"/>
      <c r="U32" s="20"/>
      <c r="V32" s="20"/>
      <c r="W32" s="20">
        <v>-15261011</v>
      </c>
      <c r="X32" s="20">
        <v>119626145</v>
      </c>
      <c r="Y32" s="20">
        <v>-134887156</v>
      </c>
      <c r="Z32" s="21">
        <v>-112.75725385951374</v>
      </c>
      <c r="AA32" s="22">
        <v>235806070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-5892</v>
      </c>
      <c r="D35" s="18"/>
      <c r="E35" s="19">
        <v>14959539</v>
      </c>
      <c r="F35" s="20">
        <v>15114409</v>
      </c>
      <c r="G35" s="20"/>
      <c r="H35" s="20"/>
      <c r="I35" s="20">
        <v>-5892</v>
      </c>
      <c r="J35" s="20">
        <v>-5892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-5892</v>
      </c>
      <c r="X35" s="20">
        <v>8038924</v>
      </c>
      <c r="Y35" s="20">
        <v>-8044816</v>
      </c>
      <c r="Z35" s="21">
        <v>-100.07329339100606</v>
      </c>
      <c r="AA35" s="22">
        <v>15114409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19318252</v>
      </c>
      <c r="D37" s="29">
        <f t="shared" ref="D37:Y37" si="3">SUM(D29:D36)</f>
        <v>0</v>
      </c>
      <c r="E37" s="30">
        <f t="shared" si="3"/>
        <v>193962505</v>
      </c>
      <c r="F37" s="31">
        <f t="shared" si="3"/>
        <v>250920479</v>
      </c>
      <c r="G37" s="31">
        <f t="shared" si="3"/>
        <v>-16780805</v>
      </c>
      <c r="H37" s="31">
        <f t="shared" si="3"/>
        <v>-6102519</v>
      </c>
      <c r="I37" s="31">
        <f t="shared" si="3"/>
        <v>18620788</v>
      </c>
      <c r="J37" s="31">
        <f t="shared" si="3"/>
        <v>-4262536</v>
      </c>
      <c r="K37" s="31">
        <f t="shared" si="3"/>
        <v>-3235964</v>
      </c>
      <c r="L37" s="31">
        <f t="shared" si="3"/>
        <v>-7376422</v>
      </c>
      <c r="M37" s="31">
        <f t="shared" si="3"/>
        <v>-391981</v>
      </c>
      <c r="N37" s="31">
        <f t="shared" si="3"/>
        <v>-11004367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-15266903</v>
      </c>
      <c r="X37" s="31">
        <f t="shared" si="3"/>
        <v>127665069</v>
      </c>
      <c r="Y37" s="31">
        <f t="shared" si="3"/>
        <v>-142931972</v>
      </c>
      <c r="Z37" s="32">
        <f>+IF(X37&lt;&gt;0,+(Y37/X37)*100,0)</f>
        <v>-111.9585593142945</v>
      </c>
      <c r="AA37" s="33">
        <f>SUM(AA29:AA36)</f>
        <v>250920479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>
        <v>-1621452</v>
      </c>
      <c r="D39" s="18"/>
      <c r="E39" s="19"/>
      <c r="F39" s="20">
        <v>-1621452</v>
      </c>
      <c r="G39" s="20"/>
      <c r="H39" s="20"/>
      <c r="I39" s="20">
        <v>-1621452</v>
      </c>
      <c r="J39" s="20">
        <v>-1621452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-1621452</v>
      </c>
      <c r="X39" s="20">
        <v>-1621452</v>
      </c>
      <c r="Y39" s="20"/>
      <c r="Z39" s="21"/>
      <c r="AA39" s="22">
        <v>-1621452</v>
      </c>
    </row>
    <row r="40" spans="1:27" ht="13.5" x14ac:dyDescent="0.25">
      <c r="A40" s="23" t="s">
        <v>61</v>
      </c>
      <c r="B40" s="17" t="s">
        <v>32</v>
      </c>
      <c r="C40" s="18">
        <v>-46075342</v>
      </c>
      <c r="D40" s="18"/>
      <c r="E40" s="19">
        <v>13551045</v>
      </c>
      <c r="F40" s="20">
        <v>-30105341</v>
      </c>
      <c r="G40" s="20"/>
      <c r="H40" s="20"/>
      <c r="I40" s="20">
        <v>-46075342</v>
      </c>
      <c r="J40" s="20">
        <v>-46075342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-46075342</v>
      </c>
      <c r="X40" s="20">
        <v>-43413676</v>
      </c>
      <c r="Y40" s="20">
        <v>-2661666</v>
      </c>
      <c r="Z40" s="21">
        <v>6.1309390156226353</v>
      </c>
      <c r="AA40" s="22">
        <v>-30105341</v>
      </c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-47696794</v>
      </c>
      <c r="D43" s="29">
        <f t="shared" ref="D43:Y43" si="4">SUM(D39:D42)</f>
        <v>0</v>
      </c>
      <c r="E43" s="35">
        <f t="shared" si="4"/>
        <v>13551045</v>
      </c>
      <c r="F43" s="36">
        <f t="shared" si="4"/>
        <v>-31726793</v>
      </c>
      <c r="G43" s="36">
        <f t="shared" si="4"/>
        <v>0</v>
      </c>
      <c r="H43" s="36">
        <f t="shared" si="4"/>
        <v>0</v>
      </c>
      <c r="I43" s="36">
        <f t="shared" si="4"/>
        <v>-47696794</v>
      </c>
      <c r="J43" s="36">
        <f t="shared" si="4"/>
        <v>-47696794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-47696794</v>
      </c>
      <c r="X43" s="36">
        <f t="shared" si="4"/>
        <v>-45035128</v>
      </c>
      <c r="Y43" s="36">
        <f t="shared" si="4"/>
        <v>-2661666</v>
      </c>
      <c r="Z43" s="37">
        <f>+IF(X43&lt;&gt;0,+(Y43/X43)*100,0)</f>
        <v>5.910199700109656</v>
      </c>
      <c r="AA43" s="38">
        <f>SUM(AA39:AA42)</f>
        <v>-31726793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-28378542</v>
      </c>
      <c r="D44" s="29">
        <f>+D37+D43</f>
        <v>0</v>
      </c>
      <c r="E44" s="30">
        <f t="shared" si="5"/>
        <v>207513550</v>
      </c>
      <c r="F44" s="31">
        <f t="shared" si="5"/>
        <v>219193686</v>
      </c>
      <c r="G44" s="31">
        <f t="shared" si="5"/>
        <v>-16780805</v>
      </c>
      <c r="H44" s="31">
        <f t="shared" si="5"/>
        <v>-6102519</v>
      </c>
      <c r="I44" s="31">
        <f t="shared" si="5"/>
        <v>-29076006</v>
      </c>
      <c r="J44" s="31">
        <f t="shared" si="5"/>
        <v>-51959330</v>
      </c>
      <c r="K44" s="31">
        <f t="shared" si="5"/>
        <v>-3235964</v>
      </c>
      <c r="L44" s="31">
        <f t="shared" si="5"/>
        <v>-7376422</v>
      </c>
      <c r="M44" s="31">
        <f t="shared" si="5"/>
        <v>-391981</v>
      </c>
      <c r="N44" s="31">
        <f t="shared" si="5"/>
        <v>-11004367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-62963697</v>
      </c>
      <c r="X44" s="31">
        <f t="shared" si="5"/>
        <v>82629941</v>
      </c>
      <c r="Y44" s="31">
        <f t="shared" si="5"/>
        <v>-145593638</v>
      </c>
      <c r="Z44" s="32">
        <f>+IF(X44&lt;&gt;0,+(Y44/X44)*100,0)</f>
        <v>-176.19961510077806</v>
      </c>
      <c r="AA44" s="33">
        <f>+AA37+AA43</f>
        <v>219193686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1279493728</v>
      </c>
      <c r="D45" s="42">
        <f t="shared" si="6"/>
        <v>0</v>
      </c>
      <c r="E45" s="43">
        <f t="shared" si="6"/>
        <v>719781</v>
      </c>
      <c r="F45" s="44">
        <f t="shared" si="6"/>
        <v>1237901906</v>
      </c>
      <c r="G45" s="44">
        <f t="shared" si="6"/>
        <v>16198403</v>
      </c>
      <c r="H45" s="44">
        <f t="shared" si="6"/>
        <v>2614856</v>
      </c>
      <c r="I45" s="44">
        <f t="shared" si="6"/>
        <v>1279135271</v>
      </c>
      <c r="J45" s="44">
        <f t="shared" si="6"/>
        <v>1297948530</v>
      </c>
      <c r="K45" s="44">
        <f t="shared" si="6"/>
        <v>190876</v>
      </c>
      <c r="L45" s="44">
        <f t="shared" si="6"/>
        <v>-3530016</v>
      </c>
      <c r="M45" s="44">
        <f t="shared" si="6"/>
        <v>5616440</v>
      </c>
      <c r="N45" s="44">
        <f t="shared" si="6"/>
        <v>2277300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1300225830</v>
      </c>
      <c r="X45" s="44">
        <f t="shared" si="6"/>
        <v>1283747166</v>
      </c>
      <c r="Y45" s="44">
        <f t="shared" si="6"/>
        <v>16478664</v>
      </c>
      <c r="Z45" s="45">
        <f>+IF(X45&lt;&gt;0,+(Y45/X45)*100,0)</f>
        <v>1.2836378094095828</v>
      </c>
      <c r="AA45" s="46">
        <f>+AA26-AA44</f>
        <v>1237901906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40649739</v>
      </c>
      <c r="D47" s="18"/>
      <c r="E47" s="19"/>
      <c r="F47" s="20">
        <v>41342441</v>
      </c>
      <c r="G47" s="20"/>
      <c r="H47" s="20"/>
      <c r="I47" s="20">
        <v>40649740</v>
      </c>
      <c r="J47" s="20">
        <v>40649740</v>
      </c>
      <c r="K47" s="20">
        <v>-489</v>
      </c>
      <c r="L47" s="20">
        <v>693194</v>
      </c>
      <c r="M47" s="20"/>
      <c r="N47" s="20">
        <v>692705</v>
      </c>
      <c r="O47" s="20"/>
      <c r="P47" s="20"/>
      <c r="Q47" s="20"/>
      <c r="R47" s="20"/>
      <c r="S47" s="20"/>
      <c r="T47" s="20"/>
      <c r="U47" s="20"/>
      <c r="V47" s="20"/>
      <c r="W47" s="20">
        <v>41342445</v>
      </c>
      <c r="X47" s="20">
        <v>41342441</v>
      </c>
      <c r="Y47" s="20">
        <v>4</v>
      </c>
      <c r="Z47" s="47"/>
      <c r="AA47" s="22">
        <v>41342441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40649739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41342441</v>
      </c>
      <c r="G50" s="52">
        <f t="shared" si="7"/>
        <v>0</v>
      </c>
      <c r="H50" s="52">
        <f t="shared" si="7"/>
        <v>0</v>
      </c>
      <c r="I50" s="52">
        <f t="shared" si="7"/>
        <v>40649740</v>
      </c>
      <c r="J50" s="52">
        <f t="shared" si="7"/>
        <v>40649740</v>
      </c>
      <c r="K50" s="52">
        <f t="shared" si="7"/>
        <v>-489</v>
      </c>
      <c r="L50" s="52">
        <f t="shared" si="7"/>
        <v>693194</v>
      </c>
      <c r="M50" s="52">
        <f t="shared" si="7"/>
        <v>0</v>
      </c>
      <c r="N50" s="52">
        <f t="shared" si="7"/>
        <v>692705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41342445</v>
      </c>
      <c r="X50" s="52">
        <f t="shared" si="7"/>
        <v>41342441</v>
      </c>
      <c r="Y50" s="52">
        <f t="shared" si="7"/>
        <v>4</v>
      </c>
      <c r="Z50" s="53">
        <f>+IF(X50&lt;&gt;0,+(Y50/X50)*100,0)</f>
        <v>9.675287436462691E-6</v>
      </c>
      <c r="AA50" s="54">
        <f>SUM(AA47:AA49)</f>
        <v>41342441</v>
      </c>
    </row>
    <row r="51" spans="1:27" ht="13.5" x14ac:dyDescent="0.25">
      <c r="A51" s="55" t="s">
        <v>95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97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93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-63342881</v>
      </c>
      <c r="D6" s="18"/>
      <c r="E6" s="19">
        <v>207773910</v>
      </c>
      <c r="F6" s="20">
        <v>207773910</v>
      </c>
      <c r="G6" s="20">
        <v>-2460</v>
      </c>
      <c r="H6" s="20"/>
      <c r="I6" s="20">
        <v>-5335120</v>
      </c>
      <c r="J6" s="20">
        <v>-5337580</v>
      </c>
      <c r="K6" s="20">
        <v>-8256544</v>
      </c>
      <c r="L6" s="20">
        <v>-14155651</v>
      </c>
      <c r="M6" s="20">
        <v>-8622864</v>
      </c>
      <c r="N6" s="20">
        <v>-31035059</v>
      </c>
      <c r="O6" s="20"/>
      <c r="P6" s="20"/>
      <c r="Q6" s="20"/>
      <c r="R6" s="20"/>
      <c r="S6" s="20"/>
      <c r="T6" s="20"/>
      <c r="U6" s="20"/>
      <c r="V6" s="20"/>
      <c r="W6" s="20">
        <v>-36372639</v>
      </c>
      <c r="X6" s="20">
        <v>103886700</v>
      </c>
      <c r="Y6" s="20">
        <v>-140259339</v>
      </c>
      <c r="Z6" s="21">
        <v>-135.01183404612911</v>
      </c>
      <c r="AA6" s="22">
        <v>207773910</v>
      </c>
    </row>
    <row r="7" spans="1:27" ht="13.5" x14ac:dyDescent="0.25">
      <c r="A7" s="23" t="s">
        <v>35</v>
      </c>
      <c r="B7" s="17" t="s">
        <v>32</v>
      </c>
      <c r="C7" s="18">
        <v>-53392354</v>
      </c>
      <c r="D7" s="18"/>
      <c r="E7" s="19">
        <v>-3796033</v>
      </c>
      <c r="F7" s="20">
        <v>-3796033</v>
      </c>
      <c r="G7" s="20">
        <v>10206158</v>
      </c>
      <c r="H7" s="20"/>
      <c r="I7" s="20">
        <v>9085169</v>
      </c>
      <c r="J7" s="20">
        <v>19291327</v>
      </c>
      <c r="K7" s="20">
        <v>9727802</v>
      </c>
      <c r="L7" s="20">
        <v>-50447745</v>
      </c>
      <c r="M7" s="20">
        <v>9770979</v>
      </c>
      <c r="N7" s="20">
        <v>-30948964</v>
      </c>
      <c r="O7" s="20"/>
      <c r="P7" s="20"/>
      <c r="Q7" s="20"/>
      <c r="R7" s="20"/>
      <c r="S7" s="20"/>
      <c r="T7" s="20"/>
      <c r="U7" s="20"/>
      <c r="V7" s="20"/>
      <c r="W7" s="20">
        <v>-11657637</v>
      </c>
      <c r="X7" s="20">
        <v>-1897920</v>
      </c>
      <c r="Y7" s="20">
        <v>-9759717</v>
      </c>
      <c r="Z7" s="21">
        <v>514.23226479514415</v>
      </c>
      <c r="AA7" s="22">
        <v>-3796033</v>
      </c>
    </row>
    <row r="8" spans="1:27" ht="13.5" x14ac:dyDescent="0.25">
      <c r="A8" s="23" t="s">
        <v>36</v>
      </c>
      <c r="B8" s="17" t="s">
        <v>32</v>
      </c>
      <c r="C8" s="18">
        <v>10847</v>
      </c>
      <c r="D8" s="18"/>
      <c r="E8" s="19">
        <v>2500000</v>
      </c>
      <c r="F8" s="20">
        <v>2500000</v>
      </c>
      <c r="G8" s="20">
        <v>5896</v>
      </c>
      <c r="H8" s="20"/>
      <c r="I8" s="20"/>
      <c r="J8" s="20">
        <v>5896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5896</v>
      </c>
      <c r="X8" s="20">
        <v>1249998</v>
      </c>
      <c r="Y8" s="20">
        <v>-1244102</v>
      </c>
      <c r="Z8" s="21">
        <v>-99.528319245310797</v>
      </c>
      <c r="AA8" s="22">
        <v>2500000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-22279574</v>
      </c>
      <c r="D10" s="18"/>
      <c r="E10" s="19">
        <v>-16396430</v>
      </c>
      <c r="F10" s="20">
        <v>-16391130</v>
      </c>
      <c r="G10" s="20">
        <v>-706717</v>
      </c>
      <c r="H10" s="20"/>
      <c r="I10" s="20">
        <v>-725229</v>
      </c>
      <c r="J10" s="20">
        <v>-1431946</v>
      </c>
      <c r="K10" s="20">
        <v>-821459</v>
      </c>
      <c r="L10" s="20">
        <v>-700209</v>
      </c>
      <c r="M10" s="20">
        <v>-1968636</v>
      </c>
      <c r="N10" s="20">
        <v>-3490304</v>
      </c>
      <c r="O10" s="20"/>
      <c r="P10" s="20"/>
      <c r="Q10" s="20"/>
      <c r="R10" s="20"/>
      <c r="S10" s="20"/>
      <c r="T10" s="20"/>
      <c r="U10" s="20"/>
      <c r="V10" s="20"/>
      <c r="W10" s="20">
        <v>-4922250</v>
      </c>
      <c r="X10" s="20">
        <v>-8195150</v>
      </c>
      <c r="Y10" s="20">
        <v>3272900</v>
      </c>
      <c r="Z10" s="21">
        <v>-39.93703592978774</v>
      </c>
      <c r="AA10" s="22">
        <v>-16391130</v>
      </c>
    </row>
    <row r="11" spans="1:27" ht="13.5" x14ac:dyDescent="0.25">
      <c r="A11" s="23" t="s">
        <v>39</v>
      </c>
      <c r="B11" s="17" t="s">
        <v>32</v>
      </c>
      <c r="C11" s="18">
        <v>16084026</v>
      </c>
      <c r="D11" s="18"/>
      <c r="E11" s="19"/>
      <c r="F11" s="20"/>
      <c r="G11" s="24">
        <v>339</v>
      </c>
      <c r="H11" s="24"/>
      <c r="I11" s="24">
        <v>690797</v>
      </c>
      <c r="J11" s="20">
        <v>691136</v>
      </c>
      <c r="K11" s="24">
        <v>1070636</v>
      </c>
      <c r="L11" s="24">
        <v>1838186</v>
      </c>
      <c r="M11" s="20">
        <v>1114798</v>
      </c>
      <c r="N11" s="24">
        <v>4023620</v>
      </c>
      <c r="O11" s="24"/>
      <c r="P11" s="24"/>
      <c r="Q11" s="20"/>
      <c r="R11" s="24"/>
      <c r="S11" s="24"/>
      <c r="T11" s="20"/>
      <c r="U11" s="24"/>
      <c r="V11" s="24"/>
      <c r="W11" s="24">
        <v>4714756</v>
      </c>
      <c r="X11" s="20"/>
      <c r="Y11" s="24">
        <v>4714756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-122919936</v>
      </c>
      <c r="D13" s="29">
        <f>SUM(D6:D12)</f>
        <v>0</v>
      </c>
      <c r="E13" s="30">
        <f t="shared" si="0"/>
        <v>190081447</v>
      </c>
      <c r="F13" s="31">
        <f t="shared" si="0"/>
        <v>190086747</v>
      </c>
      <c r="G13" s="31">
        <f t="shared" si="0"/>
        <v>9503216</v>
      </c>
      <c r="H13" s="31">
        <f t="shared" si="0"/>
        <v>0</v>
      </c>
      <c r="I13" s="31">
        <f t="shared" si="0"/>
        <v>3715617</v>
      </c>
      <c r="J13" s="31">
        <f t="shared" si="0"/>
        <v>13218833</v>
      </c>
      <c r="K13" s="31">
        <f t="shared" si="0"/>
        <v>1720435</v>
      </c>
      <c r="L13" s="31">
        <f t="shared" si="0"/>
        <v>-63465419</v>
      </c>
      <c r="M13" s="31">
        <f t="shared" si="0"/>
        <v>294277</v>
      </c>
      <c r="N13" s="31">
        <f t="shared" si="0"/>
        <v>-61450707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-48231874</v>
      </c>
      <c r="X13" s="31">
        <f t="shared" si="0"/>
        <v>95043628</v>
      </c>
      <c r="Y13" s="31">
        <f t="shared" si="0"/>
        <v>-143275502</v>
      </c>
      <c r="Z13" s="32">
        <f>+IF(X13&lt;&gt;0,+(Y13/X13)*100,0)</f>
        <v>-150.74708848445894</v>
      </c>
      <c r="AA13" s="33">
        <f>SUM(AA6:AA12)</f>
        <v>190086747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36183599</v>
      </c>
      <c r="D17" s="18"/>
      <c r="E17" s="19">
        <v>13096310</v>
      </c>
      <c r="F17" s="20">
        <v>13632950</v>
      </c>
      <c r="G17" s="24"/>
      <c r="H17" s="24"/>
      <c r="I17" s="24">
        <v>20590</v>
      </c>
      <c r="J17" s="20">
        <v>20590</v>
      </c>
      <c r="K17" s="24">
        <v>2677629</v>
      </c>
      <c r="L17" s="24">
        <v>7660615</v>
      </c>
      <c r="M17" s="20">
        <v>4313147</v>
      </c>
      <c r="N17" s="24">
        <v>14651391</v>
      </c>
      <c r="O17" s="24"/>
      <c r="P17" s="24"/>
      <c r="Q17" s="20"/>
      <c r="R17" s="24"/>
      <c r="S17" s="24"/>
      <c r="T17" s="20"/>
      <c r="U17" s="24"/>
      <c r="V17" s="24"/>
      <c r="W17" s="24">
        <v>14671981</v>
      </c>
      <c r="X17" s="20">
        <v>3262712</v>
      </c>
      <c r="Y17" s="24">
        <v>11409269</v>
      </c>
      <c r="Z17" s="25">
        <v>349.68667170133313</v>
      </c>
      <c r="AA17" s="26">
        <v>13632950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36183599</v>
      </c>
      <c r="D25" s="29">
        <f t="shared" ref="D25:Y25" si="1">SUM(D15:D24)</f>
        <v>0</v>
      </c>
      <c r="E25" s="35">
        <f t="shared" si="1"/>
        <v>13096310</v>
      </c>
      <c r="F25" s="36">
        <f t="shared" si="1"/>
        <v>13632950</v>
      </c>
      <c r="G25" s="36">
        <f t="shared" si="1"/>
        <v>0</v>
      </c>
      <c r="H25" s="36">
        <f t="shared" si="1"/>
        <v>0</v>
      </c>
      <c r="I25" s="36">
        <f t="shared" si="1"/>
        <v>20590</v>
      </c>
      <c r="J25" s="36">
        <f t="shared" si="1"/>
        <v>20590</v>
      </c>
      <c r="K25" s="36">
        <f t="shared" si="1"/>
        <v>2677629</v>
      </c>
      <c r="L25" s="36">
        <f t="shared" si="1"/>
        <v>7660615</v>
      </c>
      <c r="M25" s="36">
        <f t="shared" si="1"/>
        <v>4313147</v>
      </c>
      <c r="N25" s="36">
        <f t="shared" si="1"/>
        <v>14651391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14671981</v>
      </c>
      <c r="X25" s="36">
        <f t="shared" si="1"/>
        <v>3262712</v>
      </c>
      <c r="Y25" s="36">
        <f t="shared" si="1"/>
        <v>11409269</v>
      </c>
      <c r="Z25" s="37">
        <f>+IF(X25&lt;&gt;0,+(Y25/X25)*100,0)</f>
        <v>349.68667170133313</v>
      </c>
      <c r="AA25" s="38">
        <f>SUM(AA15:AA24)</f>
        <v>13632950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-86736337</v>
      </c>
      <c r="D26" s="29">
        <f>+D13+D25</f>
        <v>0</v>
      </c>
      <c r="E26" s="30">
        <f t="shared" si="2"/>
        <v>203177757</v>
      </c>
      <c r="F26" s="31">
        <f t="shared" si="2"/>
        <v>203719697</v>
      </c>
      <c r="G26" s="31">
        <f t="shared" si="2"/>
        <v>9503216</v>
      </c>
      <c r="H26" s="31">
        <f t="shared" si="2"/>
        <v>0</v>
      </c>
      <c r="I26" s="31">
        <f t="shared" si="2"/>
        <v>3736207</v>
      </c>
      <c r="J26" s="31">
        <f t="shared" si="2"/>
        <v>13239423</v>
      </c>
      <c r="K26" s="31">
        <f t="shared" si="2"/>
        <v>4398064</v>
      </c>
      <c r="L26" s="31">
        <f t="shared" si="2"/>
        <v>-55804804</v>
      </c>
      <c r="M26" s="31">
        <f t="shared" si="2"/>
        <v>4607424</v>
      </c>
      <c r="N26" s="31">
        <f t="shared" si="2"/>
        <v>-46799316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-33559893</v>
      </c>
      <c r="X26" s="31">
        <f t="shared" si="2"/>
        <v>98306340</v>
      </c>
      <c r="Y26" s="31">
        <f t="shared" si="2"/>
        <v>-131866233</v>
      </c>
      <c r="Z26" s="32">
        <f>+IF(X26&lt;&gt;0,+(Y26/X26)*100,0)</f>
        <v>-134.13807593691311</v>
      </c>
      <c r="AA26" s="33">
        <f>+AA13+AA25</f>
        <v>203719697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71838265</v>
      </c>
      <c r="D32" s="18"/>
      <c r="E32" s="19">
        <v>112260371</v>
      </c>
      <c r="F32" s="20">
        <v>112394551</v>
      </c>
      <c r="G32" s="20"/>
      <c r="H32" s="20"/>
      <c r="I32" s="20"/>
      <c r="J32" s="20"/>
      <c r="K32" s="20"/>
      <c r="L32" s="20">
        <v>-21</v>
      </c>
      <c r="M32" s="20">
        <v>1211844</v>
      </c>
      <c r="N32" s="20">
        <v>1211823</v>
      </c>
      <c r="O32" s="20"/>
      <c r="P32" s="20"/>
      <c r="Q32" s="20"/>
      <c r="R32" s="20"/>
      <c r="S32" s="20"/>
      <c r="T32" s="20"/>
      <c r="U32" s="20"/>
      <c r="V32" s="20"/>
      <c r="W32" s="20">
        <v>1211823</v>
      </c>
      <c r="X32" s="20">
        <v>52643954</v>
      </c>
      <c r="Y32" s="20">
        <v>-51432131</v>
      </c>
      <c r="Z32" s="21">
        <v>-97.698077541819899</v>
      </c>
      <c r="AA32" s="22">
        <v>112394551</v>
      </c>
    </row>
    <row r="33" spans="1:27" ht="13.5" x14ac:dyDescent="0.25">
      <c r="A33" s="23" t="s">
        <v>60</v>
      </c>
      <c r="B33" s="17" t="s">
        <v>32</v>
      </c>
      <c r="C33" s="18">
        <v>380688</v>
      </c>
      <c r="D33" s="18"/>
      <c r="E33" s="19">
        <v>-10341680</v>
      </c>
      <c r="F33" s="20">
        <v>-9973720</v>
      </c>
      <c r="G33" s="20"/>
      <c r="H33" s="20">
        <v>-21060</v>
      </c>
      <c r="I33" s="20">
        <v>-10553</v>
      </c>
      <c r="J33" s="20">
        <v>-31613</v>
      </c>
      <c r="K33" s="20">
        <v>-1520626</v>
      </c>
      <c r="L33" s="20">
        <v>-3070597</v>
      </c>
      <c r="M33" s="20">
        <v>-4789838</v>
      </c>
      <c r="N33" s="20">
        <v>-9381061</v>
      </c>
      <c r="O33" s="20"/>
      <c r="P33" s="20"/>
      <c r="Q33" s="20"/>
      <c r="R33" s="20"/>
      <c r="S33" s="20"/>
      <c r="T33" s="20"/>
      <c r="U33" s="20"/>
      <c r="V33" s="20"/>
      <c r="W33" s="20">
        <v>-9412674</v>
      </c>
      <c r="X33" s="20">
        <v>-4986858</v>
      </c>
      <c r="Y33" s="20">
        <v>-4425816</v>
      </c>
      <c r="Z33" s="21">
        <v>88.749589420833715</v>
      </c>
      <c r="AA33" s="22">
        <v>-9973720</v>
      </c>
    </row>
    <row r="34" spans="1:27" ht="13.5" x14ac:dyDescent="0.25">
      <c r="A34" s="23" t="s">
        <v>61</v>
      </c>
      <c r="B34" s="17" t="s">
        <v>32</v>
      </c>
      <c r="C34" s="18">
        <v>72884124</v>
      </c>
      <c r="D34" s="18"/>
      <c r="E34" s="19">
        <v>66424880</v>
      </c>
      <c r="F34" s="20">
        <v>66424880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>
        <v>66424880</v>
      </c>
      <c r="Y34" s="20">
        <v>-66424880</v>
      </c>
      <c r="Z34" s="21">
        <v>-100</v>
      </c>
      <c r="AA34" s="22">
        <v>66424880</v>
      </c>
    </row>
    <row r="35" spans="1:27" ht="13.5" x14ac:dyDescent="0.25">
      <c r="A35" s="23" t="s">
        <v>39</v>
      </c>
      <c r="B35" s="17" t="s">
        <v>32</v>
      </c>
      <c r="C35" s="18">
        <v>224</v>
      </c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145103301</v>
      </c>
      <c r="D37" s="29">
        <f t="shared" ref="D37:Y37" si="3">SUM(D29:D36)</f>
        <v>0</v>
      </c>
      <c r="E37" s="30">
        <f t="shared" si="3"/>
        <v>168343571</v>
      </c>
      <c r="F37" s="31">
        <f t="shared" si="3"/>
        <v>168845711</v>
      </c>
      <c r="G37" s="31">
        <f t="shared" si="3"/>
        <v>0</v>
      </c>
      <c r="H37" s="31">
        <f t="shared" si="3"/>
        <v>-21060</v>
      </c>
      <c r="I37" s="31">
        <f t="shared" si="3"/>
        <v>-10553</v>
      </c>
      <c r="J37" s="31">
        <f t="shared" si="3"/>
        <v>-31613</v>
      </c>
      <c r="K37" s="31">
        <f t="shared" si="3"/>
        <v>-1520626</v>
      </c>
      <c r="L37" s="31">
        <f t="shared" si="3"/>
        <v>-3070618</v>
      </c>
      <c r="M37" s="31">
        <f t="shared" si="3"/>
        <v>-3577994</v>
      </c>
      <c r="N37" s="31">
        <f t="shared" si="3"/>
        <v>-8169238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-8200851</v>
      </c>
      <c r="X37" s="31">
        <f t="shared" si="3"/>
        <v>114081976</v>
      </c>
      <c r="Y37" s="31">
        <f t="shared" si="3"/>
        <v>-122282827</v>
      </c>
      <c r="Z37" s="32">
        <f>+IF(X37&lt;&gt;0,+(Y37/X37)*100,0)</f>
        <v>-107.18855974233827</v>
      </c>
      <c r="AA37" s="33">
        <f>SUM(AA29:AA36)</f>
        <v>168845711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145103301</v>
      </c>
      <c r="D44" s="29">
        <f>+D37+D43</f>
        <v>0</v>
      </c>
      <c r="E44" s="30">
        <f t="shared" si="5"/>
        <v>168343571</v>
      </c>
      <c r="F44" s="31">
        <f t="shared" si="5"/>
        <v>168845711</v>
      </c>
      <c r="G44" s="31">
        <f t="shared" si="5"/>
        <v>0</v>
      </c>
      <c r="H44" s="31">
        <f t="shared" si="5"/>
        <v>-21060</v>
      </c>
      <c r="I44" s="31">
        <f t="shared" si="5"/>
        <v>-10553</v>
      </c>
      <c r="J44" s="31">
        <f t="shared" si="5"/>
        <v>-31613</v>
      </c>
      <c r="K44" s="31">
        <f t="shared" si="5"/>
        <v>-1520626</v>
      </c>
      <c r="L44" s="31">
        <f t="shared" si="5"/>
        <v>-3070618</v>
      </c>
      <c r="M44" s="31">
        <f t="shared" si="5"/>
        <v>-3577994</v>
      </c>
      <c r="N44" s="31">
        <f t="shared" si="5"/>
        <v>-8169238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-8200851</v>
      </c>
      <c r="X44" s="31">
        <f t="shared" si="5"/>
        <v>114081976</v>
      </c>
      <c r="Y44" s="31">
        <f t="shared" si="5"/>
        <v>-122282827</v>
      </c>
      <c r="Z44" s="32">
        <f>+IF(X44&lt;&gt;0,+(Y44/X44)*100,0)</f>
        <v>-107.18855974233827</v>
      </c>
      <c r="AA44" s="33">
        <f>+AA37+AA43</f>
        <v>168845711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-231839638</v>
      </c>
      <c r="D45" s="42">
        <f t="shared" si="6"/>
        <v>0</v>
      </c>
      <c r="E45" s="43">
        <f t="shared" si="6"/>
        <v>34834186</v>
      </c>
      <c r="F45" s="44">
        <f t="shared" si="6"/>
        <v>34873986</v>
      </c>
      <c r="G45" s="44">
        <f t="shared" si="6"/>
        <v>9503216</v>
      </c>
      <c r="H45" s="44">
        <f t="shared" si="6"/>
        <v>21060</v>
      </c>
      <c r="I45" s="44">
        <f t="shared" si="6"/>
        <v>3746760</v>
      </c>
      <c r="J45" s="44">
        <f t="shared" si="6"/>
        <v>13271036</v>
      </c>
      <c r="K45" s="44">
        <f t="shared" si="6"/>
        <v>5918690</v>
      </c>
      <c r="L45" s="44">
        <f t="shared" si="6"/>
        <v>-52734186</v>
      </c>
      <c r="M45" s="44">
        <f t="shared" si="6"/>
        <v>8185418</v>
      </c>
      <c r="N45" s="44">
        <f t="shared" si="6"/>
        <v>-38630078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-25359042</v>
      </c>
      <c r="X45" s="44">
        <f t="shared" si="6"/>
        <v>-15775636</v>
      </c>
      <c r="Y45" s="44">
        <f t="shared" si="6"/>
        <v>-9583406</v>
      </c>
      <c r="Z45" s="45">
        <f>+IF(X45&lt;&gt;0,+(Y45/X45)*100,0)</f>
        <v>60.748143529680831</v>
      </c>
      <c r="AA45" s="46">
        <f>+AA26-AA44</f>
        <v>34873986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45585038</v>
      </c>
      <c r="D47" s="18"/>
      <c r="E47" s="19">
        <v>65691440</v>
      </c>
      <c r="F47" s="20">
        <v>101107906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50553954</v>
      </c>
      <c r="Y47" s="20">
        <v>-50553954</v>
      </c>
      <c r="Z47" s="47">
        <v>-100</v>
      </c>
      <c r="AA47" s="22">
        <v>101107906</v>
      </c>
    </row>
    <row r="48" spans="1:27" ht="13.5" x14ac:dyDescent="0.25">
      <c r="A48" s="23" t="s">
        <v>73</v>
      </c>
      <c r="B48" s="17" t="s">
        <v>32</v>
      </c>
      <c r="C48" s="18">
        <v>-6995708</v>
      </c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38589330</v>
      </c>
      <c r="D50" s="50">
        <f t="shared" ref="D50:Y50" si="7">SUM(D47:D49)</f>
        <v>0</v>
      </c>
      <c r="E50" s="51">
        <f t="shared" si="7"/>
        <v>65691440</v>
      </c>
      <c r="F50" s="52">
        <f t="shared" si="7"/>
        <v>101107906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50553954</v>
      </c>
      <c r="Y50" s="52">
        <f t="shared" si="7"/>
        <v>-50553954</v>
      </c>
      <c r="Z50" s="53">
        <f>+IF(X50&lt;&gt;0,+(Y50/X50)*100,0)</f>
        <v>-100</v>
      </c>
      <c r="AA50" s="54">
        <f>SUM(AA47:AA49)</f>
        <v>101107906</v>
      </c>
    </row>
    <row r="51" spans="1:27" ht="13.5" x14ac:dyDescent="0.25">
      <c r="A51" s="55" t="s">
        <v>95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97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7DD2453838D146B46D351EED47F6DF" ma:contentTypeVersion="" ma:contentTypeDescription="Create a new document." ma:contentTypeScope="" ma:versionID="61c79aaaa8279f9f59b79deeb0050d6b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8C7D21EE-9941-46F9-882B-021612D1026D}"/>
</file>

<file path=customXml/itemProps2.xml><?xml version="1.0" encoding="utf-8"?>
<ds:datastoreItem xmlns:ds="http://schemas.openxmlformats.org/officeDocument/2006/customXml" ds:itemID="{1E3C6605-45E4-4D8D-AFF0-8FD87E2F9CEF}"/>
</file>

<file path=customXml/itemProps3.xml><?xml version="1.0" encoding="utf-8"?>
<ds:datastoreItem xmlns:ds="http://schemas.openxmlformats.org/officeDocument/2006/customXml" ds:itemID="{6D1BFC4A-D043-44E3-BD97-6AF179721BD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20</vt:i4>
      </vt:variant>
      <vt:variant>
        <vt:lpstr>Named Ranges</vt:lpstr>
      </vt:variant>
      <vt:variant>
        <vt:i4>20</vt:i4>
      </vt:variant>
    </vt:vector>
  </HeadingPairs>
  <TitlesOfParts>
    <vt:vector size="40" baseType="lpstr">
      <vt:lpstr>Summary</vt:lpstr>
      <vt:lpstr>FS184</vt:lpstr>
      <vt:lpstr>GT421</vt:lpstr>
      <vt:lpstr>GT481</vt:lpstr>
      <vt:lpstr>KZN225</vt:lpstr>
      <vt:lpstr>KZN252</vt:lpstr>
      <vt:lpstr>KZN282</vt:lpstr>
      <vt:lpstr>LIM354</vt:lpstr>
      <vt:lpstr>MP307</vt:lpstr>
      <vt:lpstr>MP312</vt:lpstr>
      <vt:lpstr>MP313</vt:lpstr>
      <vt:lpstr>MP326</vt:lpstr>
      <vt:lpstr>NC091</vt:lpstr>
      <vt:lpstr>NW372</vt:lpstr>
      <vt:lpstr>NW373</vt:lpstr>
      <vt:lpstr>NW403</vt:lpstr>
      <vt:lpstr>NW405</vt:lpstr>
      <vt:lpstr>WC023</vt:lpstr>
      <vt:lpstr>WC024</vt:lpstr>
      <vt:lpstr>WC044</vt:lpstr>
      <vt:lpstr>'FS184'!Print_Area</vt:lpstr>
      <vt:lpstr>'GT421'!Print_Area</vt:lpstr>
      <vt:lpstr>'GT481'!Print_Area</vt:lpstr>
      <vt:lpstr>'KZN225'!Print_Area</vt:lpstr>
      <vt:lpstr>'KZN252'!Print_Area</vt:lpstr>
      <vt:lpstr>'KZN282'!Print_Area</vt:lpstr>
      <vt:lpstr>'LIM354'!Print_Area</vt:lpstr>
      <vt:lpstr>'MP307'!Print_Area</vt:lpstr>
      <vt:lpstr>'MP312'!Print_Area</vt:lpstr>
      <vt:lpstr>'MP313'!Print_Area</vt:lpstr>
      <vt:lpstr>'MP326'!Print_Area</vt:lpstr>
      <vt:lpstr>'NC091'!Print_Area</vt:lpstr>
      <vt:lpstr>'NW372'!Print_Area</vt:lpstr>
      <vt:lpstr>'NW373'!Print_Area</vt:lpstr>
      <vt:lpstr>'NW403'!Print_Area</vt:lpstr>
      <vt:lpstr>'NW405'!Print_Area</vt:lpstr>
      <vt:lpstr>Summary!Print_Area</vt:lpstr>
      <vt:lpstr>'WC023'!Print_Area</vt:lpstr>
      <vt:lpstr>'WC024'!Print_Area</vt:lpstr>
      <vt:lpstr>'WC044'!Print_Area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Kgothatso Matlala</cp:lastModifiedBy>
  <dcterms:created xsi:type="dcterms:W3CDTF">2024-02-29T07:03:59Z</dcterms:created>
  <dcterms:modified xsi:type="dcterms:W3CDTF">2024-02-29T07:12:46Z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0x010100687DD2453838D146B46D351EED47F6DF</vt:lpwstr>
  </property>
</Properties>
</file>